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NTFS01\Public\水道\工務課\R4\2　課共通\5　局内委員会\工務専門部会\R4\"/>
    </mc:Choice>
  </mc:AlternateContent>
  <bookViews>
    <workbookView xWindow="0" yWindow="0" windowWidth="20490" windowHeight="7530" tabRatio="656"/>
  </bookViews>
  <sheets>
    <sheet name="算定表①簡易土留 修正後" sheetId="5" r:id="rId1"/>
    <sheet name="算定表②軽量鋼矢板 修正後" sheetId="6" r:id="rId2"/>
    <sheet name="算定表③アルミ矢板 修正後" sheetId="7" r:id="rId3"/>
    <sheet name="算定表①簡易土留　修正前" sheetId="1" state="hidden" r:id="rId4"/>
    <sheet name="算定表②軽量鋼矢板　修正前" sheetId="2" state="hidden" r:id="rId5"/>
    <sheet name="算定表③アルミ矢板 修正前" sheetId="3" state="hidden" r:id="rId6"/>
    <sheet name="建込・引抜 日当作業量" sheetId="8" r:id="rId7"/>
    <sheet name="交通誘導員算出R4.4" sheetId="4" r:id="rId8"/>
  </sheets>
  <definedNames>
    <definedName name="_xlnm.Print_Area" localSheetId="0">'算定表①簡易土留 修正後'!$A$1:$O$37</definedName>
    <definedName name="_xlnm.Print_Area" localSheetId="3">'算定表①簡易土留　修正前'!$A$1:$N$37</definedName>
    <definedName name="_xlnm.Print_Area" localSheetId="1">'算定表②軽量鋼矢板 修正後'!$A$1:$O$42</definedName>
    <definedName name="_xlnm.Print_Area" localSheetId="4">'算定表②軽量鋼矢板　修正前'!$A$1:$N$42</definedName>
    <definedName name="_xlnm.Print_Area" localSheetId="2">'算定表③アルミ矢板 修正後'!$A$1:$O$40</definedName>
    <definedName name="_xlnm.Print_Area" localSheetId="5">'算定表③アルミ矢板 修正前'!$A$1:$N$40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7" i="5" l="1"/>
  <c r="K11" i="5"/>
  <c r="E57" i="8" l="1"/>
  <c r="J57" i="8"/>
  <c r="E56" i="8"/>
  <c r="J56" i="8"/>
  <c r="E55" i="8"/>
  <c r="J55" i="8"/>
  <c r="E54" i="8"/>
  <c r="J54" i="8"/>
  <c r="E53" i="8"/>
  <c r="J53" i="8"/>
  <c r="E52" i="8"/>
  <c r="J52" i="8"/>
  <c r="H52" i="8"/>
  <c r="J47" i="8"/>
  <c r="J46" i="8"/>
  <c r="J45" i="8"/>
  <c r="J44" i="8"/>
  <c r="J43" i="8"/>
  <c r="J42" i="8"/>
  <c r="C42" i="8"/>
  <c r="J8" i="8"/>
  <c r="J9" i="8"/>
  <c r="J10" i="8"/>
  <c r="J11" i="8"/>
  <c r="J12" i="8"/>
  <c r="J7" i="8"/>
  <c r="D22" i="8"/>
  <c r="C7" i="8"/>
  <c r="E8" i="8" s="1"/>
  <c r="E47" i="8" l="1"/>
  <c r="E43" i="8"/>
  <c r="E44" i="8"/>
  <c r="E45" i="8"/>
  <c r="E42" i="8"/>
  <c r="E46" i="8"/>
  <c r="E11" i="8"/>
  <c r="E9" i="8"/>
  <c r="E7" i="8"/>
  <c r="E12" i="8"/>
  <c r="E10" i="8"/>
  <c r="M607" i="4"/>
  <c r="M606" i="4"/>
  <c r="M605" i="4"/>
  <c r="M604" i="4"/>
  <c r="M603" i="4"/>
  <c r="M602" i="4"/>
  <c r="M601" i="4"/>
  <c r="M600" i="4"/>
  <c r="M599" i="4"/>
  <c r="M598" i="4"/>
  <c r="M597" i="4"/>
  <c r="M596" i="4"/>
  <c r="M595" i="4"/>
  <c r="M594" i="4"/>
  <c r="M593" i="4"/>
  <c r="M592" i="4"/>
  <c r="M591" i="4"/>
  <c r="M590" i="4"/>
  <c r="M589" i="4"/>
  <c r="M588" i="4"/>
  <c r="M587" i="4"/>
  <c r="M586" i="4"/>
  <c r="M585" i="4"/>
  <c r="M584" i="4"/>
  <c r="M583" i="4"/>
  <c r="M582" i="4"/>
  <c r="M581" i="4"/>
  <c r="M580" i="4"/>
  <c r="M579" i="4"/>
  <c r="M578" i="4"/>
  <c r="M577" i="4"/>
  <c r="M576" i="4"/>
  <c r="M575" i="4"/>
  <c r="M574" i="4"/>
  <c r="M573" i="4"/>
  <c r="M572" i="4"/>
  <c r="M571" i="4"/>
  <c r="M570" i="4"/>
  <c r="M569" i="4"/>
  <c r="M568" i="4"/>
  <c r="M567" i="4"/>
  <c r="M566" i="4"/>
  <c r="M565" i="4"/>
  <c r="M564" i="4"/>
  <c r="M563" i="4"/>
  <c r="M562" i="4"/>
  <c r="M561" i="4"/>
  <c r="M560" i="4"/>
  <c r="M559" i="4"/>
  <c r="M558" i="4"/>
  <c r="M557" i="4"/>
  <c r="M556" i="4"/>
  <c r="M555" i="4"/>
  <c r="M554" i="4"/>
  <c r="M553" i="4"/>
  <c r="M552" i="4"/>
  <c r="M551" i="4"/>
  <c r="M550" i="4"/>
  <c r="M549" i="4"/>
  <c r="M548" i="4"/>
  <c r="M547" i="4"/>
  <c r="M546" i="4"/>
  <c r="M545" i="4"/>
  <c r="M544" i="4"/>
  <c r="M543" i="4"/>
  <c r="M542" i="4"/>
  <c r="M541" i="4"/>
  <c r="M540" i="4"/>
  <c r="M539" i="4"/>
  <c r="M538" i="4"/>
  <c r="M537" i="4"/>
  <c r="M536" i="4"/>
  <c r="M535" i="4"/>
  <c r="M534" i="4"/>
  <c r="M533" i="4"/>
  <c r="M532" i="4"/>
  <c r="M531" i="4"/>
  <c r="M530" i="4"/>
  <c r="M529" i="4"/>
  <c r="M528" i="4"/>
  <c r="M527" i="4"/>
  <c r="M526" i="4"/>
  <c r="M525" i="4"/>
  <c r="M524" i="4"/>
  <c r="M523" i="4"/>
  <c r="M522" i="4"/>
  <c r="M521" i="4"/>
  <c r="M520" i="4"/>
  <c r="M519" i="4"/>
  <c r="M518" i="4"/>
  <c r="M517" i="4"/>
  <c r="M516" i="4"/>
  <c r="M515" i="4"/>
  <c r="M514" i="4"/>
  <c r="M513" i="4"/>
  <c r="M512" i="4"/>
  <c r="M511" i="4"/>
  <c r="M510" i="4"/>
  <c r="M509" i="4"/>
  <c r="M508" i="4"/>
  <c r="M507" i="4"/>
  <c r="M506" i="4"/>
  <c r="M505" i="4"/>
  <c r="M504" i="4"/>
  <c r="M503" i="4"/>
  <c r="M502" i="4"/>
  <c r="M501" i="4"/>
  <c r="M500" i="4"/>
  <c r="M499" i="4"/>
  <c r="M498" i="4"/>
  <c r="M497" i="4"/>
  <c r="M496" i="4"/>
  <c r="M495" i="4"/>
  <c r="M494" i="4"/>
  <c r="M493" i="4"/>
  <c r="M492" i="4"/>
  <c r="M491" i="4"/>
  <c r="M490" i="4"/>
  <c r="M489" i="4"/>
  <c r="M488" i="4"/>
  <c r="M487" i="4"/>
  <c r="M486" i="4"/>
  <c r="M485" i="4"/>
  <c r="M482" i="4"/>
  <c r="M481" i="4"/>
  <c r="M480" i="4"/>
  <c r="M479" i="4"/>
  <c r="M458" i="4"/>
  <c r="M457" i="4"/>
  <c r="M456" i="4"/>
  <c r="M455" i="4"/>
  <c r="M454" i="4"/>
  <c r="M453" i="4"/>
  <c r="M452" i="4"/>
  <c r="M451" i="4"/>
  <c r="M450" i="4"/>
  <c r="M449" i="4"/>
  <c r="M448" i="4"/>
  <c r="M447" i="4"/>
  <c r="M446" i="4"/>
  <c r="M445" i="4"/>
  <c r="M444" i="4"/>
  <c r="M443" i="4"/>
  <c r="M442" i="4"/>
  <c r="M441" i="4"/>
  <c r="M440" i="4"/>
  <c r="M439" i="4"/>
  <c r="M438" i="4"/>
  <c r="M437" i="4"/>
  <c r="M436" i="4"/>
  <c r="M435" i="4"/>
  <c r="M434" i="4"/>
  <c r="M433" i="4"/>
  <c r="M432" i="4"/>
  <c r="M431" i="4"/>
  <c r="M430" i="4"/>
  <c r="M429" i="4"/>
  <c r="M428" i="4"/>
  <c r="M427" i="4"/>
  <c r="M426" i="4"/>
  <c r="M425" i="4"/>
  <c r="M424" i="4"/>
  <c r="M423" i="4"/>
  <c r="M422" i="4"/>
  <c r="M421" i="4"/>
  <c r="M420" i="4"/>
  <c r="M419" i="4"/>
  <c r="M418" i="4"/>
  <c r="M417" i="4"/>
  <c r="M416" i="4"/>
  <c r="M415" i="4"/>
  <c r="M414" i="4"/>
  <c r="M413" i="4"/>
  <c r="M412" i="4"/>
  <c r="M411" i="4"/>
  <c r="M410" i="4"/>
  <c r="M409" i="4"/>
  <c r="M408" i="4"/>
  <c r="M407" i="4"/>
  <c r="M406" i="4"/>
  <c r="M405" i="4"/>
  <c r="M404" i="4"/>
  <c r="M403" i="4"/>
  <c r="M402" i="4"/>
  <c r="M401" i="4"/>
  <c r="M400" i="4"/>
  <c r="M399" i="4"/>
  <c r="M398" i="4"/>
  <c r="M397" i="4"/>
  <c r="M396" i="4"/>
  <c r="M395" i="4"/>
  <c r="M394" i="4"/>
  <c r="M393" i="4"/>
  <c r="M392" i="4"/>
  <c r="M391" i="4"/>
  <c r="M390" i="4"/>
  <c r="M389" i="4"/>
  <c r="M388" i="4"/>
  <c r="M387" i="4"/>
  <c r="M386" i="4"/>
  <c r="M385" i="4"/>
  <c r="M384" i="4"/>
  <c r="M383" i="4"/>
  <c r="M382" i="4"/>
  <c r="M381" i="4"/>
  <c r="M380" i="4"/>
  <c r="M379" i="4"/>
  <c r="M378" i="4"/>
  <c r="M377" i="4"/>
  <c r="M376" i="4"/>
  <c r="M375" i="4"/>
  <c r="M374" i="4"/>
  <c r="M373" i="4"/>
  <c r="M372" i="4"/>
  <c r="M371" i="4"/>
  <c r="M370" i="4"/>
  <c r="M369" i="4"/>
  <c r="M368" i="4"/>
  <c r="M367" i="4"/>
  <c r="M366" i="4"/>
  <c r="M365" i="4"/>
  <c r="M364" i="4"/>
  <c r="M363" i="4"/>
  <c r="M362" i="4"/>
  <c r="M361" i="4"/>
  <c r="M360" i="4"/>
  <c r="M359" i="4"/>
  <c r="M358" i="4"/>
  <c r="M357" i="4"/>
  <c r="M356" i="4"/>
  <c r="M355" i="4"/>
  <c r="M354" i="4"/>
  <c r="M353" i="4"/>
  <c r="M352" i="4"/>
  <c r="M351" i="4"/>
  <c r="M350" i="4"/>
  <c r="M349" i="4"/>
  <c r="M348" i="4"/>
  <c r="M347" i="4"/>
  <c r="M346" i="4"/>
  <c r="M345" i="4"/>
  <c r="M344" i="4"/>
  <c r="M343" i="4"/>
  <c r="M342" i="4"/>
  <c r="M341" i="4"/>
  <c r="M340" i="4"/>
  <c r="M339" i="4"/>
  <c r="M338" i="4"/>
  <c r="M337" i="4"/>
  <c r="M336" i="4"/>
  <c r="M335" i="4"/>
  <c r="M334" i="4"/>
  <c r="M333" i="4"/>
  <c r="M332" i="4"/>
  <c r="M331" i="4"/>
  <c r="M330" i="4"/>
  <c r="M329" i="4"/>
  <c r="M328" i="4"/>
  <c r="M327" i="4"/>
  <c r="M326" i="4"/>
  <c r="M325" i="4"/>
  <c r="M324" i="4"/>
  <c r="M323" i="4"/>
  <c r="M322" i="4"/>
  <c r="M321" i="4"/>
  <c r="M320" i="4"/>
  <c r="M319" i="4"/>
  <c r="M318" i="4"/>
  <c r="M317" i="4"/>
  <c r="M316" i="4"/>
  <c r="M315" i="4"/>
  <c r="M314" i="4"/>
  <c r="M313" i="4"/>
  <c r="M312" i="4"/>
  <c r="M311" i="4"/>
  <c r="M310" i="4"/>
  <c r="M309" i="4"/>
  <c r="M308" i="4"/>
  <c r="M307" i="4"/>
  <c r="M306" i="4"/>
  <c r="M305" i="4"/>
  <c r="M304" i="4"/>
  <c r="M303" i="4"/>
  <c r="M302" i="4"/>
  <c r="M301" i="4"/>
  <c r="M300" i="4"/>
  <c r="M299" i="4"/>
  <c r="M298" i="4"/>
  <c r="M297" i="4"/>
  <c r="M296" i="4"/>
  <c r="M295" i="4"/>
  <c r="M294" i="4"/>
  <c r="M293" i="4"/>
  <c r="M292" i="4"/>
  <c r="M291" i="4"/>
  <c r="M290" i="4"/>
  <c r="M289" i="4"/>
  <c r="M288" i="4"/>
  <c r="M287" i="4"/>
  <c r="M286" i="4"/>
  <c r="M285" i="4"/>
  <c r="M284" i="4"/>
  <c r="M283" i="4"/>
  <c r="M282" i="4"/>
  <c r="M281" i="4"/>
  <c r="M280" i="4"/>
  <c r="M279" i="4"/>
  <c r="M278" i="4"/>
  <c r="M277" i="4"/>
  <c r="M276" i="4"/>
  <c r="M275" i="4"/>
  <c r="M274" i="4"/>
  <c r="M273" i="4"/>
  <c r="M272" i="4"/>
  <c r="M271" i="4"/>
  <c r="M270" i="4"/>
  <c r="M269" i="4"/>
  <c r="M268" i="4"/>
  <c r="M267" i="4"/>
  <c r="M266" i="4"/>
  <c r="M265" i="4"/>
  <c r="M264" i="4"/>
  <c r="M263" i="4"/>
  <c r="M262" i="4"/>
  <c r="M261" i="4"/>
  <c r="M260" i="4"/>
  <c r="M259" i="4"/>
  <c r="M258" i="4"/>
  <c r="M257" i="4"/>
  <c r="M256" i="4"/>
  <c r="M255" i="4"/>
  <c r="M254" i="4"/>
  <c r="M253" i="4"/>
  <c r="M252" i="4"/>
  <c r="M251" i="4"/>
  <c r="M250" i="4"/>
  <c r="M249" i="4"/>
  <c r="M248" i="4"/>
  <c r="M247" i="4"/>
  <c r="M246" i="4"/>
  <c r="M245" i="4"/>
  <c r="M244" i="4"/>
  <c r="M243" i="4"/>
  <c r="M242" i="4"/>
  <c r="M241" i="4"/>
  <c r="M240" i="4"/>
  <c r="M239" i="4"/>
  <c r="M238" i="4"/>
  <c r="M237" i="4"/>
  <c r="M236" i="4"/>
  <c r="M235" i="4"/>
  <c r="M234" i="4"/>
  <c r="M233" i="4"/>
  <c r="M232" i="4"/>
  <c r="M231" i="4"/>
  <c r="M230" i="4"/>
  <c r="M229" i="4"/>
  <c r="M228" i="4"/>
  <c r="M227" i="4"/>
  <c r="M226" i="4"/>
  <c r="M225" i="4"/>
  <c r="M224" i="4"/>
  <c r="M223" i="4"/>
  <c r="M222" i="4"/>
  <c r="M221" i="4"/>
  <c r="M220" i="4"/>
  <c r="M219" i="4"/>
  <c r="M218" i="4"/>
  <c r="M217" i="4"/>
  <c r="M216" i="4"/>
  <c r="M215" i="4"/>
  <c r="M214" i="4"/>
  <c r="M213" i="4"/>
  <c r="M212" i="4"/>
  <c r="M211" i="4"/>
  <c r="M210" i="4"/>
  <c r="M209" i="4"/>
  <c r="M208" i="4"/>
  <c r="M207" i="4"/>
  <c r="M206" i="4"/>
  <c r="M205" i="4"/>
  <c r="M204" i="4"/>
  <c r="M203" i="4"/>
  <c r="M202" i="4"/>
  <c r="M201" i="4"/>
  <c r="M200" i="4"/>
  <c r="M199" i="4"/>
  <c r="M198" i="4"/>
  <c r="M197" i="4"/>
  <c r="M196" i="4"/>
  <c r="M195" i="4"/>
  <c r="M194" i="4"/>
  <c r="M193" i="4"/>
  <c r="M192" i="4"/>
  <c r="M191" i="4"/>
  <c r="M190" i="4"/>
  <c r="M189" i="4"/>
  <c r="M188" i="4"/>
  <c r="M187" i="4"/>
  <c r="M186" i="4"/>
  <c r="M185" i="4"/>
  <c r="M184" i="4"/>
  <c r="M183" i="4"/>
  <c r="M182" i="4"/>
  <c r="M181" i="4"/>
  <c r="M180" i="4"/>
  <c r="M179" i="4"/>
  <c r="M178" i="4"/>
  <c r="M177" i="4"/>
  <c r="M176" i="4"/>
  <c r="M175" i="4"/>
  <c r="M174" i="4"/>
  <c r="M173" i="4"/>
  <c r="M172" i="4"/>
  <c r="M171" i="4"/>
  <c r="M170" i="4"/>
  <c r="M169" i="4"/>
  <c r="M168" i="4"/>
  <c r="M167" i="4"/>
  <c r="M166" i="4"/>
  <c r="M165" i="4"/>
  <c r="M164" i="4"/>
  <c r="M163" i="4"/>
  <c r="M162" i="4"/>
  <c r="M161" i="4"/>
  <c r="M160" i="4"/>
  <c r="M159" i="4"/>
  <c r="M158" i="4"/>
  <c r="M157" i="4"/>
  <c r="M156" i="4"/>
  <c r="M155" i="4"/>
  <c r="M154" i="4"/>
  <c r="M153" i="4"/>
  <c r="M152" i="4"/>
  <c r="M151" i="4"/>
  <c r="M150" i="4"/>
  <c r="M149" i="4"/>
  <c r="M148" i="4"/>
  <c r="M147" i="4"/>
  <c r="M146" i="4"/>
  <c r="M145" i="4"/>
  <c r="M144" i="4"/>
  <c r="M143" i="4"/>
  <c r="M142" i="4"/>
  <c r="M141" i="4"/>
  <c r="M140" i="4"/>
  <c r="M139" i="4"/>
  <c r="M138" i="4"/>
  <c r="M137" i="4"/>
  <c r="M136" i="4"/>
  <c r="M135" i="4"/>
  <c r="M134" i="4"/>
  <c r="M133" i="4"/>
  <c r="M132" i="4"/>
  <c r="M131" i="4"/>
  <c r="M130" i="4"/>
  <c r="M129" i="4"/>
  <c r="M128" i="4"/>
  <c r="M127" i="4"/>
  <c r="M126" i="4"/>
  <c r="M125" i="4"/>
  <c r="M124" i="4"/>
  <c r="M123" i="4"/>
  <c r="M122" i="4"/>
  <c r="M121" i="4"/>
  <c r="M120" i="4"/>
  <c r="M119" i="4"/>
  <c r="M118" i="4"/>
  <c r="M117" i="4"/>
  <c r="M116" i="4"/>
  <c r="M115" i="4"/>
  <c r="M114" i="4"/>
  <c r="M113" i="4"/>
  <c r="M112" i="4"/>
  <c r="M111" i="4"/>
  <c r="M110" i="4"/>
  <c r="M109" i="4"/>
  <c r="M108" i="4"/>
  <c r="M107" i="4"/>
  <c r="M106" i="4"/>
  <c r="M105" i="4"/>
  <c r="M104" i="4"/>
  <c r="M103" i="4"/>
  <c r="M102" i="4"/>
  <c r="M101" i="4"/>
  <c r="M100" i="4"/>
  <c r="M99" i="4"/>
  <c r="M98" i="4"/>
  <c r="M97" i="4"/>
  <c r="M96" i="4"/>
  <c r="M95" i="4"/>
  <c r="M94" i="4"/>
  <c r="M93" i="4"/>
  <c r="M92" i="4"/>
  <c r="M91" i="4"/>
  <c r="M90" i="4"/>
  <c r="M89" i="4"/>
  <c r="M88" i="4"/>
  <c r="M87" i="4"/>
  <c r="M86" i="4"/>
  <c r="M85" i="4"/>
  <c r="M84" i="4"/>
  <c r="M83" i="4"/>
  <c r="M82" i="4"/>
  <c r="M81" i="4"/>
  <c r="M80" i="4"/>
  <c r="M79" i="4"/>
  <c r="M78" i="4"/>
  <c r="M77" i="4"/>
  <c r="M76" i="4"/>
  <c r="M75" i="4"/>
  <c r="M74" i="4"/>
  <c r="M73" i="4"/>
  <c r="M72" i="4"/>
  <c r="M71" i="4"/>
  <c r="M70" i="4"/>
  <c r="M69" i="4"/>
  <c r="M68" i="4"/>
  <c r="M67" i="4"/>
  <c r="M66" i="4"/>
  <c r="M65" i="4"/>
  <c r="M64" i="4"/>
  <c r="M63" i="4"/>
  <c r="M62" i="4"/>
  <c r="M61" i="4"/>
  <c r="M60" i="4"/>
  <c r="M59" i="4"/>
  <c r="M58" i="4"/>
  <c r="M57" i="4"/>
  <c r="M56" i="4"/>
  <c r="M55" i="4"/>
  <c r="M54" i="4"/>
  <c r="M53" i="4"/>
  <c r="M52" i="4"/>
  <c r="M51" i="4"/>
  <c r="M50" i="4"/>
  <c r="M49" i="4"/>
  <c r="M48" i="4"/>
  <c r="M47" i="4"/>
  <c r="M46" i="4"/>
  <c r="M45" i="4"/>
  <c r="M44" i="4"/>
  <c r="M43" i="4"/>
  <c r="M42" i="4"/>
  <c r="M41" i="4"/>
  <c r="M40" i="4"/>
  <c r="M39" i="4"/>
  <c r="M38" i="4"/>
  <c r="M37" i="4"/>
  <c r="M36" i="4"/>
  <c r="M35" i="4"/>
  <c r="M34" i="4"/>
  <c r="M33" i="4"/>
  <c r="M32" i="4"/>
  <c r="M31" i="4"/>
  <c r="M30" i="4"/>
  <c r="M29" i="4"/>
  <c r="M28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M6" i="4"/>
  <c r="M5" i="4"/>
  <c r="M4" i="4"/>
  <c r="K35" i="7"/>
  <c r="K33" i="7"/>
  <c r="K29" i="7"/>
  <c r="C25" i="7"/>
  <c r="C23" i="7"/>
  <c r="C21" i="7"/>
  <c r="I17" i="7"/>
  <c r="M17" i="7" s="1"/>
  <c r="G15" i="7"/>
  <c r="E15" i="7"/>
  <c r="I15" i="7" s="1"/>
  <c r="M15" i="7" s="1"/>
  <c r="I13" i="7"/>
  <c r="M13" i="7" s="1"/>
  <c r="I11" i="7"/>
  <c r="M11" i="7" s="1"/>
  <c r="G9" i="7"/>
  <c r="M9" i="7" s="1"/>
  <c r="E9" i="7"/>
  <c r="K7" i="7"/>
  <c r="E7" i="7"/>
  <c r="C7" i="7"/>
  <c r="G7" i="7" s="1"/>
  <c r="K37" i="6"/>
  <c r="K35" i="6"/>
  <c r="K29" i="6"/>
  <c r="C25" i="6"/>
  <c r="C23" i="6"/>
  <c r="C21" i="6"/>
  <c r="M17" i="6"/>
  <c r="G15" i="6"/>
  <c r="E15" i="6"/>
  <c r="I15" i="6" s="1"/>
  <c r="M15" i="6" s="1"/>
  <c r="M13" i="6"/>
  <c r="M11" i="6"/>
  <c r="M9" i="6"/>
  <c r="I9" i="6"/>
  <c r="G9" i="6"/>
  <c r="E9" i="6"/>
  <c r="K7" i="6"/>
  <c r="E7" i="6"/>
  <c r="C7" i="6"/>
  <c r="G7" i="6" s="1"/>
  <c r="K29" i="5"/>
  <c r="C27" i="5"/>
  <c r="C25" i="5"/>
  <c r="C23" i="5"/>
  <c r="C21" i="5"/>
  <c r="I17" i="5"/>
  <c r="M17" i="5" s="1"/>
  <c r="G15" i="5"/>
  <c r="E15" i="5"/>
  <c r="K13" i="5"/>
  <c r="I13" i="5"/>
  <c r="I11" i="5"/>
  <c r="M11" i="5" s="1"/>
  <c r="K9" i="5"/>
  <c r="G9" i="5"/>
  <c r="I9" i="5" s="1"/>
  <c r="E9" i="5"/>
  <c r="E7" i="5"/>
  <c r="C7" i="5"/>
  <c r="G7" i="5" s="1"/>
  <c r="M7" i="5" s="1"/>
  <c r="I9" i="7" l="1"/>
  <c r="M7" i="7"/>
  <c r="M18" i="7" s="1"/>
  <c r="E21" i="7" s="1"/>
  <c r="G21" i="7" s="1"/>
  <c r="M7" i="6"/>
  <c r="M18" i="6" s="1"/>
  <c r="E21" i="6" s="1"/>
  <c r="G21" i="6" s="1"/>
  <c r="M13" i="5"/>
  <c r="I15" i="5"/>
  <c r="M15" i="5" s="1"/>
  <c r="M9" i="5"/>
  <c r="M18" i="5" s="1"/>
  <c r="E21" i="5" s="1"/>
  <c r="G21" i="5" s="1"/>
  <c r="E23" i="5" s="1"/>
  <c r="E23" i="7" l="1"/>
  <c r="I21" i="7"/>
  <c r="E23" i="6"/>
  <c r="I21" i="6"/>
  <c r="I21" i="5"/>
  <c r="G23" i="5"/>
  <c r="M23" i="5" s="1"/>
  <c r="C27" i="7" l="1"/>
  <c r="I27" i="7" s="1"/>
  <c r="E25" i="7"/>
  <c r="I25" i="7" s="1"/>
  <c r="M25" i="7" s="1"/>
  <c r="M29" i="7"/>
  <c r="O29" i="7" s="1"/>
  <c r="E29" i="7" s="1"/>
  <c r="I29" i="7" s="1"/>
  <c r="G23" i="7"/>
  <c r="M23" i="7" s="1"/>
  <c r="M29" i="6"/>
  <c r="O29" i="6" s="1"/>
  <c r="E29" i="6" s="1"/>
  <c r="I29" i="6" s="1"/>
  <c r="I33" i="6" s="1"/>
  <c r="G23" i="6"/>
  <c r="M23" i="6" s="1"/>
  <c r="E25" i="6"/>
  <c r="I25" i="6" s="1"/>
  <c r="M25" i="6" s="1"/>
  <c r="C27" i="6"/>
  <c r="I27" i="6" s="1"/>
  <c r="M27" i="6" s="1"/>
  <c r="M21" i="5"/>
  <c r="E25" i="5"/>
  <c r="I25" i="5" s="1"/>
  <c r="M25" i="5" s="1"/>
  <c r="E31" i="5" s="1"/>
  <c r="G33" i="7" l="1"/>
  <c r="M33" i="7" s="1"/>
  <c r="E37" i="7"/>
  <c r="M37" i="7" s="1"/>
  <c r="E31" i="7"/>
  <c r="G35" i="7"/>
  <c r="M35" i="7" s="1"/>
  <c r="K31" i="7"/>
  <c r="G31" i="7"/>
  <c r="E40" i="7"/>
  <c r="G40" i="7" s="1"/>
  <c r="G33" i="6"/>
  <c r="M33" i="6" s="1"/>
  <c r="G31" i="6"/>
  <c r="C42" i="6"/>
  <c r="E39" i="6"/>
  <c r="M39" i="6" s="1"/>
  <c r="G37" i="6"/>
  <c r="M37" i="6" s="1"/>
  <c r="E31" i="6"/>
  <c r="G35" i="6"/>
  <c r="M35" i="6" s="1"/>
  <c r="M29" i="5"/>
  <c r="O29" i="5" s="1"/>
  <c r="E29" i="5" s="1"/>
  <c r="I29" i="5" s="1"/>
  <c r="G33" i="5" s="1"/>
  <c r="E37" i="5"/>
  <c r="K37" i="5" s="1"/>
  <c r="E27" i="5"/>
  <c r="I27" i="5" s="1"/>
  <c r="M31" i="7" l="1"/>
  <c r="M38" i="7" s="1"/>
  <c r="M31" i="6"/>
  <c r="M40" i="6" s="1"/>
  <c r="E33" i="5"/>
  <c r="I33" i="5" s="1"/>
  <c r="G31" i="5"/>
  <c r="I31" i="5" s="1"/>
  <c r="I34" i="5" l="1"/>
  <c r="J13" i="1" l="1"/>
  <c r="J9" i="1"/>
  <c r="J7" i="3" l="1"/>
  <c r="J7" i="2"/>
  <c r="F15" i="3"/>
  <c r="H17" i="3"/>
  <c r="H13" i="3"/>
  <c r="H11" i="3"/>
  <c r="F9" i="3"/>
  <c r="D15" i="3"/>
  <c r="D9" i="3"/>
  <c r="B7" i="3"/>
  <c r="J29" i="2"/>
  <c r="J29" i="1"/>
  <c r="D15" i="2"/>
  <c r="F15" i="2"/>
  <c r="F9" i="2"/>
  <c r="D7" i="2"/>
  <c r="D9" i="2"/>
  <c r="B7" i="2"/>
  <c r="H17" i="1"/>
  <c r="H13" i="1"/>
  <c r="L13" i="1" s="1"/>
  <c r="H11" i="1"/>
  <c r="F15" i="1"/>
  <c r="F9" i="1"/>
  <c r="D15" i="1"/>
  <c r="D9" i="1"/>
  <c r="B7" i="1"/>
  <c r="H15" i="3" l="1"/>
  <c r="H15" i="1"/>
  <c r="H15" i="2"/>
  <c r="J29" i="3" l="1"/>
  <c r="B25" i="3"/>
  <c r="B23" i="3"/>
  <c r="B21" i="3"/>
  <c r="L17" i="3"/>
  <c r="L15" i="3"/>
  <c r="L13" i="3"/>
  <c r="L11" i="3"/>
  <c r="L9" i="3"/>
  <c r="H9" i="3"/>
  <c r="D7" i="3"/>
  <c r="F7" i="3" s="1"/>
  <c r="L7" i="3" s="1"/>
  <c r="L18" i="3" l="1"/>
  <c r="D21" i="3" s="1"/>
  <c r="F21" i="3" s="1"/>
  <c r="H21" i="3" l="1"/>
  <c r="D23" i="3"/>
  <c r="D25" i="3" l="1"/>
  <c r="H25" i="3" s="1"/>
  <c r="L25" i="3" s="1"/>
  <c r="B27" i="3"/>
  <c r="H27" i="3" s="1"/>
  <c r="D40" i="3" s="1"/>
  <c r="F40" i="3" s="1"/>
  <c r="L29" i="3"/>
  <c r="N29" i="3" s="1"/>
  <c r="D29" i="3" s="1"/>
  <c r="H29" i="3" s="1"/>
  <c r="F23" i="3"/>
  <c r="L23" i="3" s="1"/>
  <c r="F31" i="3" l="1"/>
  <c r="J31" i="3"/>
  <c r="F33" i="3"/>
  <c r="D37" i="3"/>
  <c r="L37" i="3" s="1"/>
  <c r="F35" i="3"/>
  <c r="D31" i="3"/>
  <c r="J33" i="3"/>
  <c r="J35" i="3"/>
  <c r="L35" i="3" l="1"/>
  <c r="L31" i="3"/>
  <c r="L33" i="3"/>
  <c r="L38" i="3" l="1"/>
  <c r="B25" i="2"/>
  <c r="B23" i="2"/>
  <c r="B21" i="2"/>
  <c r="L17" i="2"/>
  <c r="L15" i="2"/>
  <c r="L13" i="2"/>
  <c r="L11" i="2"/>
  <c r="L9" i="2"/>
  <c r="H9" i="2"/>
  <c r="F7" i="2"/>
  <c r="L7" i="2" s="1"/>
  <c r="L18" i="2" l="1"/>
  <c r="D21" i="2" s="1"/>
  <c r="F21" i="2" s="1"/>
  <c r="B27" i="1"/>
  <c r="B21" i="1"/>
  <c r="D23" i="2" l="1"/>
  <c r="H21" i="2"/>
  <c r="B25" i="1"/>
  <c r="B23" i="1"/>
  <c r="L17" i="1"/>
  <c r="L15" i="1"/>
  <c r="L11" i="1"/>
  <c r="L9" i="1"/>
  <c r="H9" i="1"/>
  <c r="D7" i="1"/>
  <c r="F7" i="1" s="1"/>
  <c r="L7" i="1" s="1"/>
  <c r="L18" i="1" l="1"/>
  <c r="D21" i="1" s="1"/>
  <c r="F21" i="1" s="1"/>
  <c r="J35" i="2"/>
  <c r="F23" i="2"/>
  <c r="L23" i="2" s="1"/>
  <c r="L29" i="2"/>
  <c r="N29" i="2" s="1"/>
  <c r="B27" i="2"/>
  <c r="H27" i="2" s="1"/>
  <c r="L27" i="2" s="1"/>
  <c r="B42" i="2" s="1"/>
  <c r="D25" i="2"/>
  <c r="H25" i="2" s="1"/>
  <c r="L25" i="2" s="1"/>
  <c r="D39" i="2" l="1"/>
  <c r="L39" i="2" s="1"/>
  <c r="F37" i="2"/>
  <c r="J37" i="2"/>
  <c r="D29" i="2"/>
  <c r="H29" i="2" s="1"/>
  <c r="H33" i="2" s="1"/>
  <c r="D31" i="2"/>
  <c r="F35" i="2"/>
  <c r="L35" i="2" s="1"/>
  <c r="F33" i="2"/>
  <c r="F31" i="2"/>
  <c r="D23" i="1"/>
  <c r="H21" i="1"/>
  <c r="L37" i="2" l="1"/>
  <c r="L31" i="2"/>
  <c r="L21" i="1"/>
  <c r="D37" i="1" s="1"/>
  <c r="J37" i="1" s="1"/>
  <c r="D25" i="1"/>
  <c r="H25" i="1" s="1"/>
  <c r="L25" i="1" s="1"/>
  <c r="D31" i="1" s="1"/>
  <c r="F23" i="1"/>
  <c r="L23" i="1" s="1"/>
  <c r="L33" i="2"/>
  <c r="L40" i="2" l="1"/>
  <c r="L29" i="1"/>
  <c r="N29" i="1" s="1"/>
  <c r="D29" i="1" s="1"/>
  <c r="H29" i="1" s="1"/>
  <c r="F33" i="1" s="1"/>
  <c r="D27" i="1"/>
  <c r="H27" i="1" s="1"/>
  <c r="F31" i="1" l="1"/>
  <c r="H31" i="1" s="1"/>
  <c r="D33" i="1"/>
  <c r="H33" i="1" s="1"/>
  <c r="H34" i="1" l="1"/>
</calcChain>
</file>

<file path=xl/sharedStrings.xml><?xml version="1.0" encoding="utf-8"?>
<sst xmlns="http://schemas.openxmlformats.org/spreadsheetml/2006/main" count="4491" uniqueCount="574">
  <si>
    <t>全体数量</t>
    <rPh sb="0" eb="2">
      <t>ゼンタイ</t>
    </rPh>
    <rPh sb="2" eb="4">
      <t>スウリョウ</t>
    </rPh>
    <phoneticPr fontId="3"/>
  </si>
  <si>
    <t>÷</t>
    <phoneticPr fontId="3"/>
  </si>
  <si>
    <t>施工延長</t>
    <rPh sb="0" eb="2">
      <t>セコウ</t>
    </rPh>
    <rPh sb="2" eb="4">
      <t>エンチョウ</t>
    </rPh>
    <phoneticPr fontId="3"/>
  </si>
  <si>
    <t>×</t>
    <phoneticPr fontId="3"/>
  </si>
  <si>
    <t>H=</t>
    <phoneticPr fontId="3"/>
  </si>
  <si>
    <t>=</t>
    <phoneticPr fontId="3"/>
  </si>
  <si>
    <t>機械掘削</t>
    <rPh sb="0" eb="2">
      <t>キカイ</t>
    </rPh>
    <rPh sb="2" eb="4">
      <t>クッサク</t>
    </rPh>
    <phoneticPr fontId="3"/>
  </si>
  <si>
    <t>㎥</t>
    <phoneticPr fontId="3"/>
  </si>
  <si>
    <t>施工日数
（実日数）</t>
    <rPh sb="0" eb="2">
      <t>セコウ</t>
    </rPh>
    <rPh sb="2" eb="4">
      <t>ニッスウ</t>
    </rPh>
    <rPh sb="6" eb="7">
      <t>ジツ</t>
    </rPh>
    <rPh sb="7" eb="9">
      <t>ニッスウ</t>
    </rPh>
    <phoneticPr fontId="3"/>
  </si>
  <si>
    <t>日</t>
    <rPh sb="0" eb="1">
      <t>ニチ</t>
    </rPh>
    <phoneticPr fontId="3"/>
  </si>
  <si>
    <t>建込工</t>
    <rPh sb="0" eb="2">
      <t>タテコミ</t>
    </rPh>
    <rPh sb="2" eb="3">
      <t>コウ</t>
    </rPh>
    <phoneticPr fontId="3"/>
  </si>
  <si>
    <t>管布設工</t>
    <rPh sb="0" eb="4">
      <t>カンフセツコウ</t>
    </rPh>
    <phoneticPr fontId="3"/>
  </si>
  <si>
    <t>埋戻工</t>
    <rPh sb="0" eb="2">
      <t>ウメモド</t>
    </rPh>
    <rPh sb="2" eb="3">
      <t>コウ</t>
    </rPh>
    <phoneticPr fontId="3"/>
  </si>
  <si>
    <t>引抜き工</t>
    <rPh sb="0" eb="2">
      <t>ヒキヌ</t>
    </rPh>
    <rPh sb="3" eb="4">
      <t>コウ</t>
    </rPh>
    <phoneticPr fontId="3"/>
  </si>
  <si>
    <t>舗装版直接掘削</t>
    <rPh sb="0" eb="2">
      <t>ホソウ</t>
    </rPh>
    <rPh sb="2" eb="3">
      <t>バン</t>
    </rPh>
    <rPh sb="3" eb="5">
      <t>チョクセツ</t>
    </rPh>
    <rPh sb="5" eb="7">
      <t>クッサク</t>
    </rPh>
    <phoneticPr fontId="3"/>
  </si>
  <si>
    <t>工　　種</t>
    <rPh sb="0" eb="1">
      <t>コウ</t>
    </rPh>
    <rPh sb="3" eb="4">
      <t>シュ</t>
    </rPh>
    <phoneticPr fontId="3"/>
  </si>
  <si>
    <t>数　　　量</t>
    <rPh sb="0" eb="1">
      <t>カズ</t>
    </rPh>
    <rPh sb="4" eb="5">
      <t>リョウ</t>
    </rPh>
    <phoneticPr fontId="3"/>
  </si>
  <si>
    <t>一日当りの
施工量</t>
    <rPh sb="0" eb="2">
      <t>イチニチ</t>
    </rPh>
    <rPh sb="2" eb="3">
      <t>アタ</t>
    </rPh>
    <rPh sb="6" eb="8">
      <t>セコウ</t>
    </rPh>
    <rPh sb="8" eb="9">
      <t>リョウ</t>
    </rPh>
    <phoneticPr fontId="3"/>
  </si>
  <si>
    <t>施工日数の算定（建込簡易土留　H=2.50m）</t>
    <rPh sb="0" eb="2">
      <t>セコウ</t>
    </rPh>
    <rPh sb="2" eb="4">
      <t>ニッスウ</t>
    </rPh>
    <rPh sb="5" eb="7">
      <t>サンテイ</t>
    </rPh>
    <rPh sb="8" eb="9">
      <t>タ</t>
    </rPh>
    <rPh sb="9" eb="10">
      <t>コ</t>
    </rPh>
    <rPh sb="10" eb="14">
      <t>カンイドドメ</t>
    </rPh>
    <phoneticPr fontId="3"/>
  </si>
  <si>
    <t>ｍ</t>
    <phoneticPr fontId="3"/>
  </si>
  <si>
    <t>掘削幅</t>
    <rPh sb="0" eb="2">
      <t>クッサク</t>
    </rPh>
    <rPh sb="2" eb="3">
      <t>ハバ</t>
    </rPh>
    <phoneticPr fontId="3"/>
  </si>
  <si>
    <t>計</t>
    <rPh sb="0" eb="1">
      <t>ケイ</t>
    </rPh>
    <phoneticPr fontId="3"/>
  </si>
  <si>
    <t>㎡</t>
    <phoneticPr fontId="3"/>
  </si>
  <si>
    <t>1ﾛｯﾄ　標準延長=</t>
    <rPh sb="5" eb="7">
      <t>ヒョウジュン</t>
    </rPh>
    <rPh sb="7" eb="9">
      <t>エンチョウ</t>
    </rPh>
    <phoneticPr fontId="3"/>
  </si>
  <si>
    <t>日当り</t>
    <rPh sb="0" eb="1">
      <t>ニチ</t>
    </rPh>
    <rPh sb="1" eb="2">
      <t>アタ</t>
    </rPh>
    <phoneticPr fontId="3"/>
  </si>
  <si>
    <t>≒</t>
    <phoneticPr fontId="3"/>
  </si>
  <si>
    <t>ｍ/日</t>
    <rPh sb="2" eb="3">
      <t>ニチ</t>
    </rPh>
    <phoneticPr fontId="3"/>
  </si>
  <si>
    <t>→</t>
    <phoneticPr fontId="3"/>
  </si>
  <si>
    <t>実日数</t>
    <rPh sb="0" eb="1">
      <t>ジツ</t>
    </rPh>
    <rPh sb="1" eb="3">
      <t>ニッスウ</t>
    </rPh>
    <phoneticPr fontId="3"/>
  </si>
  <si>
    <t>供用日数</t>
    <rPh sb="0" eb="2">
      <t>キョウヨウ</t>
    </rPh>
    <rPh sb="2" eb="4">
      <t>ニッスウ</t>
    </rPh>
    <phoneticPr fontId="3"/>
  </si>
  <si>
    <t>不稼働日数</t>
    <rPh sb="0" eb="1">
      <t>フ</t>
    </rPh>
    <rPh sb="1" eb="3">
      <t>カドウ</t>
    </rPh>
    <rPh sb="3" eb="5">
      <t>ニッスウ</t>
    </rPh>
    <phoneticPr fontId="3"/>
  </si>
  <si>
    <t>Ｈ　ｍ</t>
    <phoneticPr fontId="3"/>
  </si>
  <si>
    <t>使用　ｍ</t>
    <rPh sb="0" eb="2">
      <t>シヨウ</t>
    </rPh>
    <phoneticPr fontId="3"/>
  </si>
  <si>
    <t>側</t>
    <rPh sb="0" eb="1">
      <t>カワ</t>
    </rPh>
    <phoneticPr fontId="3"/>
  </si>
  <si>
    <t>（1ｾｯﾄ分）</t>
    <rPh sb="5" eb="6">
      <t>ブン</t>
    </rPh>
    <phoneticPr fontId="3"/>
  </si>
  <si>
    <t>補正係数</t>
    <rPh sb="0" eb="2">
      <t>ホセイ</t>
    </rPh>
    <rPh sb="2" eb="4">
      <t>ケイスウ</t>
    </rPh>
    <phoneticPr fontId="3"/>
  </si>
  <si>
    <t>賃料</t>
    <rPh sb="0" eb="2">
      <t>チンリョウ</t>
    </rPh>
    <phoneticPr fontId="3"/>
  </si>
  <si>
    <t>円/㎡・日</t>
    <rPh sb="0" eb="1">
      <t>エン</t>
    </rPh>
    <rPh sb="4" eb="5">
      <t>ニチ</t>
    </rPh>
    <phoneticPr fontId="3"/>
  </si>
  <si>
    <t>修理及び損耗費</t>
    <rPh sb="0" eb="2">
      <t>シュウリ</t>
    </rPh>
    <rPh sb="2" eb="3">
      <t>オヨ</t>
    </rPh>
    <rPh sb="4" eb="6">
      <t>ソンモウ</t>
    </rPh>
    <rPh sb="6" eb="7">
      <t>ヒ</t>
    </rPh>
    <phoneticPr fontId="3"/>
  </si>
  <si>
    <t>円</t>
    <rPh sb="0" eb="1">
      <t>エン</t>
    </rPh>
    <phoneticPr fontId="3"/>
  </si>
  <si>
    <t>運搬重量</t>
    <rPh sb="0" eb="2">
      <t>ウンパン</t>
    </rPh>
    <rPh sb="2" eb="4">
      <t>ジュウリョウ</t>
    </rPh>
    <phoneticPr fontId="3"/>
  </si>
  <si>
    <t>円/㎡</t>
    <rPh sb="0" eb="1">
      <t>エン</t>
    </rPh>
    <phoneticPr fontId="3"/>
  </si>
  <si>
    <t>転用回数</t>
    <rPh sb="0" eb="2">
      <t>テンヨウ</t>
    </rPh>
    <rPh sb="2" eb="4">
      <t>カイスウ</t>
    </rPh>
    <phoneticPr fontId="3"/>
  </si>
  <si>
    <t>+</t>
    <phoneticPr fontId="3"/>
  </si>
  <si>
    <t>ｍ使用</t>
    <rPh sb="1" eb="3">
      <t>シヨウ</t>
    </rPh>
    <phoneticPr fontId="3"/>
  </si>
  <si>
    <t>施工日数の算定（軽量鋼矢板　H=2.50m）</t>
    <rPh sb="0" eb="2">
      <t>セコウ</t>
    </rPh>
    <rPh sb="2" eb="4">
      <t>ニッスウ</t>
    </rPh>
    <rPh sb="5" eb="7">
      <t>サンテイ</t>
    </rPh>
    <rPh sb="8" eb="10">
      <t>ケイリョウ</t>
    </rPh>
    <rPh sb="10" eb="13">
      <t>コウヤイタ</t>
    </rPh>
    <phoneticPr fontId="3"/>
  </si>
  <si>
    <t>軽量鋼矢板</t>
    <rPh sb="0" eb="2">
      <t>ケイリョウ</t>
    </rPh>
    <rPh sb="2" eb="5">
      <t>コウヤイタ</t>
    </rPh>
    <phoneticPr fontId="3"/>
  </si>
  <si>
    <t>算定表②</t>
    <rPh sb="0" eb="2">
      <t>サンテイ</t>
    </rPh>
    <rPh sb="2" eb="3">
      <t>ヒョウ</t>
    </rPh>
    <phoneticPr fontId="3"/>
  </si>
  <si>
    <t>＝</t>
    <phoneticPr fontId="3"/>
  </si>
  <si>
    <t>１枚/幅</t>
    <rPh sb="1" eb="2">
      <t>マイ</t>
    </rPh>
    <rPh sb="3" eb="4">
      <t>ハバ</t>
    </rPh>
    <phoneticPr fontId="3"/>
  </si>
  <si>
    <t>日当り</t>
    <rPh sb="0" eb="2">
      <t>ヒア</t>
    </rPh>
    <phoneticPr fontId="3"/>
  </si>
  <si>
    <t>枚</t>
    <rPh sb="0" eb="1">
      <t>マイ</t>
    </rPh>
    <phoneticPr fontId="3"/>
  </si>
  <si>
    <t>円/ｔ・日</t>
    <rPh sb="0" eb="1">
      <t>エン</t>
    </rPh>
    <rPh sb="4" eb="5">
      <t>ニチ</t>
    </rPh>
    <phoneticPr fontId="3"/>
  </si>
  <si>
    <t>ｔ</t>
    <phoneticPr fontId="3"/>
  </si>
  <si>
    <t>ｔ/日</t>
    <rPh sb="2" eb="3">
      <t>ニチ</t>
    </rPh>
    <phoneticPr fontId="3"/>
  </si>
  <si>
    <t>ｔ/枚</t>
    <rPh sb="2" eb="3">
      <t>マイ</t>
    </rPh>
    <phoneticPr fontId="3"/>
  </si>
  <si>
    <t>使用重量</t>
    <rPh sb="0" eb="2">
      <t>シヨウ</t>
    </rPh>
    <rPh sb="2" eb="4">
      <t>ジュウリョウ</t>
    </rPh>
    <phoneticPr fontId="3"/>
  </si>
  <si>
    <t>日当り延長</t>
    <rPh sb="0" eb="2">
      <t>ヒアタ</t>
    </rPh>
    <rPh sb="3" eb="5">
      <t>エンチョウ</t>
    </rPh>
    <phoneticPr fontId="3"/>
  </si>
  <si>
    <t>円/ｔ</t>
    <rPh sb="0" eb="1">
      <t>エン</t>
    </rPh>
    <phoneticPr fontId="3"/>
  </si>
  <si>
    <t>腹起し材賃料</t>
    <rPh sb="0" eb="2">
      <t>ハラオコ</t>
    </rPh>
    <rPh sb="3" eb="4">
      <t>ザイ</t>
    </rPh>
    <rPh sb="4" eb="6">
      <t>チンリョウ</t>
    </rPh>
    <phoneticPr fontId="3"/>
  </si>
  <si>
    <t>円/本・日</t>
    <rPh sb="0" eb="1">
      <t>エン</t>
    </rPh>
    <rPh sb="2" eb="3">
      <t>ホン</t>
    </rPh>
    <rPh sb="4" eb="5">
      <t>ニチ</t>
    </rPh>
    <phoneticPr fontId="3"/>
  </si>
  <si>
    <t>本数</t>
    <rPh sb="0" eb="2">
      <t>ホンスウ</t>
    </rPh>
    <phoneticPr fontId="3"/>
  </si>
  <si>
    <t>＋</t>
    <phoneticPr fontId="3"/>
  </si>
  <si>
    <t>基本料</t>
    <rPh sb="0" eb="3">
      <t>キホンリョウ</t>
    </rPh>
    <phoneticPr fontId="3"/>
  </si>
  <si>
    <t>切梁材賃料</t>
    <rPh sb="0" eb="1">
      <t>キリ</t>
    </rPh>
    <rPh sb="1" eb="2">
      <t>ハリ</t>
    </rPh>
    <rPh sb="2" eb="3">
      <t>ザイ</t>
    </rPh>
    <rPh sb="3" eb="5">
      <t>チンリョウ</t>
    </rPh>
    <phoneticPr fontId="3"/>
  </si>
  <si>
    <t>水圧ポンプ</t>
    <rPh sb="0" eb="2">
      <t>スイアツ</t>
    </rPh>
    <phoneticPr fontId="3"/>
  </si>
  <si>
    <t>円/台</t>
    <rPh sb="0" eb="1">
      <t>エン</t>
    </rPh>
    <rPh sb="2" eb="3">
      <t>ダイ</t>
    </rPh>
    <phoneticPr fontId="3"/>
  </si>
  <si>
    <t>台</t>
    <rPh sb="0" eb="1">
      <t>ダイ</t>
    </rPh>
    <phoneticPr fontId="3"/>
  </si>
  <si>
    <t>計</t>
    <rPh sb="0" eb="1">
      <t>ケイ</t>
    </rPh>
    <phoneticPr fontId="3"/>
  </si>
  <si>
    <t>ｍ</t>
    <phoneticPr fontId="3"/>
  </si>
  <si>
    <t>＋</t>
    <phoneticPr fontId="3"/>
  </si>
  <si>
    <t>＝</t>
    <phoneticPr fontId="3"/>
  </si>
  <si>
    <t>×</t>
    <phoneticPr fontId="3"/>
  </si>
  <si>
    <t>H=1.5ｍ/t</t>
    <phoneticPr fontId="3"/>
  </si>
  <si>
    <t>L(ｍ)</t>
    <phoneticPr fontId="3"/>
  </si>
  <si>
    <t>H=1.0m/t</t>
    <phoneticPr fontId="3"/>
  </si>
  <si>
    <t>ｔ</t>
    <phoneticPr fontId="3"/>
  </si>
  <si>
    <t>施工日数の算定（アルミ矢板　H=2.50m）</t>
    <rPh sb="0" eb="2">
      <t>セコウ</t>
    </rPh>
    <rPh sb="2" eb="4">
      <t>ニッスウ</t>
    </rPh>
    <rPh sb="5" eb="7">
      <t>サンテイ</t>
    </rPh>
    <rPh sb="11" eb="13">
      <t>ヤイタ</t>
    </rPh>
    <phoneticPr fontId="3"/>
  </si>
  <si>
    <t>算定表③</t>
    <rPh sb="0" eb="2">
      <t>サンテイ</t>
    </rPh>
    <rPh sb="2" eb="3">
      <t>ヒョウ</t>
    </rPh>
    <phoneticPr fontId="3"/>
  </si>
  <si>
    <t>アルミ矢板</t>
    <rPh sb="3" eb="5">
      <t>ヤイタ</t>
    </rPh>
    <phoneticPr fontId="3"/>
  </si>
  <si>
    <t>円/枚・日</t>
    <rPh sb="0" eb="1">
      <t>エン</t>
    </rPh>
    <rPh sb="2" eb="3">
      <t>マイ</t>
    </rPh>
    <rPh sb="4" eb="5">
      <t>ニチ</t>
    </rPh>
    <phoneticPr fontId="3"/>
  </si>
  <si>
    <t>運搬重量</t>
    <rPh sb="0" eb="2">
      <t>ウンパン</t>
    </rPh>
    <rPh sb="2" eb="4">
      <t>ジュウリョウ</t>
    </rPh>
    <phoneticPr fontId="3"/>
  </si>
  <si>
    <t>4m/本・2段</t>
    <rPh sb="3" eb="4">
      <t>ホン</t>
    </rPh>
    <rPh sb="6" eb="7">
      <t>ダン</t>
    </rPh>
    <phoneticPr fontId="3"/>
  </si>
  <si>
    <t>2本/4m・2段</t>
    <rPh sb="1" eb="2">
      <t>ホン</t>
    </rPh>
    <rPh sb="7" eb="8">
      <t>ダン</t>
    </rPh>
    <phoneticPr fontId="3"/>
  </si>
  <si>
    <t>t/枚</t>
    <rPh sb="2" eb="3">
      <t>マイ</t>
    </rPh>
    <phoneticPr fontId="3"/>
  </si>
  <si>
    <t>枚</t>
    <rPh sb="0" eb="1">
      <t>マイ</t>
    </rPh>
    <phoneticPr fontId="3"/>
  </si>
  <si>
    <t>全体数量</t>
    <rPh sb="0" eb="2">
      <t>ゼンタイ</t>
    </rPh>
    <rPh sb="2" eb="3">
      <t>スウ</t>
    </rPh>
    <rPh sb="3" eb="4">
      <t>リョウ</t>
    </rPh>
    <phoneticPr fontId="3"/>
  </si>
  <si>
    <t>÷</t>
    <phoneticPr fontId="3"/>
  </si>
  <si>
    <t>使用面積</t>
    <rPh sb="0" eb="2">
      <t>シヨウ</t>
    </rPh>
    <rPh sb="2" eb="4">
      <t>メンセキ</t>
    </rPh>
    <phoneticPr fontId="3"/>
  </si>
  <si>
    <t>項目</t>
    <rPh sb="0" eb="2">
      <t>コウモク</t>
    </rPh>
    <phoneticPr fontId="3"/>
  </si>
  <si>
    <t>種別</t>
    <rPh sb="0" eb="2">
      <t>シュベツ</t>
    </rPh>
    <phoneticPr fontId="3"/>
  </si>
  <si>
    <t>細別</t>
    <rPh sb="0" eb="2">
      <t>サイベツ</t>
    </rPh>
    <phoneticPr fontId="3"/>
  </si>
  <si>
    <t>1日当たり</t>
    <rPh sb="1" eb="2">
      <t>ニチ</t>
    </rPh>
    <rPh sb="2" eb="3">
      <t>ア</t>
    </rPh>
    <phoneticPr fontId="3"/>
  </si>
  <si>
    <t>作業量</t>
    <rPh sb="0" eb="2">
      <t>サギョウ</t>
    </rPh>
    <rPh sb="2" eb="3">
      <t>リョウ</t>
    </rPh>
    <phoneticPr fontId="3"/>
  </si>
  <si>
    <t>ﾀﾞｸﾀｲﾙ鋳鉄管布設工</t>
    <rPh sb="6" eb="9">
      <t>チュウテツカン</t>
    </rPh>
    <rPh sb="9" eb="11">
      <t>フセツ</t>
    </rPh>
    <rPh sb="11" eb="12">
      <t>コウ</t>
    </rPh>
    <phoneticPr fontId="3"/>
  </si>
  <si>
    <t>φ75以下</t>
    <rPh sb="3" eb="5">
      <t>イカ</t>
    </rPh>
    <phoneticPr fontId="14"/>
  </si>
  <si>
    <t>機械力</t>
    <rPh sb="0" eb="3">
      <t>キカイリョク</t>
    </rPh>
    <phoneticPr fontId="3"/>
  </si>
  <si>
    <t>m/日</t>
    <rPh sb="2" eb="3">
      <t>ニチ</t>
    </rPh>
    <phoneticPr fontId="3"/>
  </si>
  <si>
    <t>φ100</t>
    <phoneticPr fontId="14"/>
  </si>
  <si>
    <t>φ150</t>
    <phoneticPr fontId="14"/>
  </si>
  <si>
    <t>φ200</t>
    <phoneticPr fontId="14"/>
  </si>
  <si>
    <t>φ250</t>
    <phoneticPr fontId="14"/>
  </si>
  <si>
    <t>φ300</t>
    <phoneticPr fontId="14"/>
  </si>
  <si>
    <t>φ350</t>
    <phoneticPr fontId="14"/>
  </si>
  <si>
    <t>人力</t>
    <rPh sb="0" eb="2">
      <t>ジンリョク</t>
    </rPh>
    <phoneticPr fontId="3"/>
  </si>
  <si>
    <t>ﾒｶﾆｶﾙ継手工</t>
    <rPh sb="5" eb="7">
      <t>ツギテ</t>
    </rPh>
    <rPh sb="7" eb="8">
      <t>コウ</t>
    </rPh>
    <phoneticPr fontId="3"/>
  </si>
  <si>
    <t>口/日</t>
    <rPh sb="0" eb="1">
      <t>クチ</t>
    </rPh>
    <rPh sb="2" eb="3">
      <t>ニチ</t>
    </rPh>
    <phoneticPr fontId="3"/>
  </si>
  <si>
    <t>ﾌﾗﾝｼﾞ継手工</t>
    <rPh sb="5" eb="7">
      <t>ツギテ</t>
    </rPh>
    <rPh sb="7" eb="8">
      <t>コウ</t>
    </rPh>
    <phoneticPr fontId="3"/>
  </si>
  <si>
    <t>φ65以下</t>
    <rPh sb="3" eb="5">
      <t>イカ</t>
    </rPh>
    <phoneticPr fontId="3"/>
  </si>
  <si>
    <t>7.5ｋ</t>
    <phoneticPr fontId="3"/>
  </si>
  <si>
    <t>φ75（80）</t>
    <phoneticPr fontId="3"/>
  </si>
  <si>
    <t>φ100</t>
    <phoneticPr fontId="3"/>
  </si>
  <si>
    <t>φ125</t>
    <phoneticPr fontId="3"/>
  </si>
  <si>
    <t>φ150</t>
    <phoneticPr fontId="3"/>
  </si>
  <si>
    <t>φ200</t>
    <phoneticPr fontId="3"/>
  </si>
  <si>
    <t>φ300</t>
    <phoneticPr fontId="3"/>
  </si>
  <si>
    <t>φ350</t>
    <phoneticPr fontId="3"/>
  </si>
  <si>
    <t>10k</t>
    <phoneticPr fontId="3"/>
  </si>
  <si>
    <t>NS形継手工</t>
    <rPh sb="2" eb="3">
      <t>カタ</t>
    </rPh>
    <rPh sb="3" eb="5">
      <t>ツギテ</t>
    </rPh>
    <rPh sb="5" eb="6">
      <t>コウ</t>
    </rPh>
    <phoneticPr fontId="3"/>
  </si>
  <si>
    <t>φ75</t>
    <phoneticPr fontId="14"/>
  </si>
  <si>
    <t>直管</t>
    <rPh sb="0" eb="1">
      <t>チョク</t>
    </rPh>
    <rPh sb="1" eb="2">
      <t>カン</t>
    </rPh>
    <phoneticPr fontId="3"/>
  </si>
  <si>
    <t>GX形継手工</t>
    <rPh sb="2" eb="3">
      <t>カタ</t>
    </rPh>
    <rPh sb="3" eb="5">
      <t>ツギテ</t>
    </rPh>
    <rPh sb="5" eb="6">
      <t>コウ</t>
    </rPh>
    <phoneticPr fontId="3"/>
  </si>
  <si>
    <t>異形管</t>
    <rPh sb="0" eb="3">
      <t>イケイカン</t>
    </rPh>
    <phoneticPr fontId="3"/>
  </si>
  <si>
    <t>GX形継手工</t>
    <phoneticPr fontId="3"/>
  </si>
  <si>
    <t>S50形継手工</t>
    <rPh sb="3" eb="4">
      <t>カタ</t>
    </rPh>
    <rPh sb="4" eb="6">
      <t>ツギテ</t>
    </rPh>
    <rPh sb="6" eb="7">
      <t>コウ</t>
    </rPh>
    <phoneticPr fontId="3"/>
  </si>
  <si>
    <t>φ50</t>
    <phoneticPr fontId="3"/>
  </si>
  <si>
    <t>NS形･GX形継手挿口加工</t>
    <rPh sb="2" eb="3">
      <t>カタ</t>
    </rPh>
    <rPh sb="6" eb="7">
      <t>カタ</t>
    </rPh>
    <rPh sb="7" eb="9">
      <t>ツギテ</t>
    </rPh>
    <rPh sb="9" eb="10">
      <t>サ</t>
    </rPh>
    <rPh sb="10" eb="11">
      <t>クチ</t>
    </rPh>
    <rPh sb="11" eb="13">
      <t>カコウ</t>
    </rPh>
    <phoneticPr fontId="3"/>
  </si>
  <si>
    <t>ﾘﾍﾞｯﾄ式</t>
    <rPh sb="5" eb="6">
      <t>シキ</t>
    </rPh>
    <phoneticPr fontId="3"/>
  </si>
  <si>
    <t>ﾀｯﾋﾟﾝねじ式</t>
    <rPh sb="7" eb="8">
      <t>シキ</t>
    </rPh>
    <phoneticPr fontId="3"/>
  </si>
  <si>
    <t>ﾎﾟﾘｴﾁﾚﾝｽﾘｰﾌﾞ被覆工</t>
    <rPh sb="12" eb="14">
      <t>ヒフク</t>
    </rPh>
    <rPh sb="14" eb="15">
      <t>コウ</t>
    </rPh>
    <phoneticPr fontId="3"/>
  </si>
  <si>
    <t>φ75以下</t>
    <rPh sb="3" eb="5">
      <t>イカ</t>
    </rPh>
    <phoneticPr fontId="3"/>
  </si>
  <si>
    <t>不断水連絡工</t>
    <rPh sb="0" eb="3">
      <t>フダンスイ</t>
    </rPh>
    <rPh sb="3" eb="5">
      <t>レンラク</t>
    </rPh>
    <rPh sb="5" eb="6">
      <t>コウ</t>
    </rPh>
    <phoneticPr fontId="3"/>
  </si>
  <si>
    <t>φ75×75</t>
    <phoneticPr fontId="3"/>
  </si>
  <si>
    <t>鋳鉄管</t>
    <rPh sb="0" eb="3">
      <t>チュウテツカン</t>
    </rPh>
    <phoneticPr fontId="3"/>
  </si>
  <si>
    <t>箇所/日</t>
    <rPh sb="0" eb="2">
      <t>カショ</t>
    </rPh>
    <rPh sb="3" eb="4">
      <t>ニチ</t>
    </rPh>
    <phoneticPr fontId="3"/>
  </si>
  <si>
    <t>φ100×75</t>
    <phoneticPr fontId="3"/>
  </si>
  <si>
    <t>φ100×100</t>
    <phoneticPr fontId="3"/>
  </si>
  <si>
    <t>φ150×75</t>
    <phoneticPr fontId="3"/>
  </si>
  <si>
    <t>φ150×100</t>
    <phoneticPr fontId="3"/>
  </si>
  <si>
    <t>φ150×150</t>
    <phoneticPr fontId="3"/>
  </si>
  <si>
    <t>φ200×100</t>
    <phoneticPr fontId="3"/>
  </si>
  <si>
    <t>φ200×150</t>
    <phoneticPr fontId="3"/>
  </si>
  <si>
    <t>φ200×200</t>
    <phoneticPr fontId="3"/>
  </si>
  <si>
    <t>φ250×150</t>
    <phoneticPr fontId="3"/>
  </si>
  <si>
    <t>φ250×200</t>
    <phoneticPr fontId="3"/>
  </si>
  <si>
    <t>φ300×200</t>
    <phoneticPr fontId="3"/>
  </si>
  <si>
    <t>φ350×200</t>
    <phoneticPr fontId="3"/>
  </si>
  <si>
    <t>管明示ﾃｰﾌﾟ</t>
    <rPh sb="0" eb="1">
      <t>カン</t>
    </rPh>
    <rPh sb="1" eb="3">
      <t>メイジ</t>
    </rPh>
    <phoneticPr fontId="3"/>
  </si>
  <si>
    <t>φ50×4000</t>
    <phoneticPr fontId="3"/>
  </si>
  <si>
    <t>φ75×4000</t>
    <phoneticPr fontId="3"/>
  </si>
  <si>
    <t>φ100×4000</t>
    <phoneticPr fontId="3"/>
  </si>
  <si>
    <t>φ150×5000</t>
    <phoneticPr fontId="3"/>
  </si>
  <si>
    <t>φ200×5000</t>
    <phoneticPr fontId="3"/>
  </si>
  <si>
    <t>φ250×5000</t>
    <phoneticPr fontId="3"/>
  </si>
  <si>
    <t>φ300×6000</t>
    <phoneticPr fontId="3"/>
  </si>
  <si>
    <t>φ350×6000</t>
    <phoneticPr fontId="3"/>
  </si>
  <si>
    <t>管明示ｼｰﾄ</t>
    <rPh sb="0" eb="1">
      <t>カン</t>
    </rPh>
    <rPh sb="1" eb="3">
      <t>メイジ</t>
    </rPh>
    <phoneticPr fontId="3"/>
  </si>
  <si>
    <t>硬質塩化ﾋﾞﾆﾙ管布設工</t>
    <rPh sb="0" eb="2">
      <t>コウシツ</t>
    </rPh>
    <rPh sb="2" eb="4">
      <t>エンカ</t>
    </rPh>
    <rPh sb="8" eb="9">
      <t>カン</t>
    </rPh>
    <rPh sb="9" eb="11">
      <t>フセツ</t>
    </rPh>
    <rPh sb="11" eb="12">
      <t>コウ</t>
    </rPh>
    <phoneticPr fontId="3"/>
  </si>
  <si>
    <t>φ13</t>
    <phoneticPr fontId="3"/>
  </si>
  <si>
    <t>φ16</t>
    <phoneticPr fontId="3"/>
  </si>
  <si>
    <t>φ20</t>
    <phoneticPr fontId="3"/>
  </si>
  <si>
    <t>φ25</t>
    <phoneticPr fontId="3"/>
  </si>
  <si>
    <t>φ30</t>
    <phoneticPr fontId="3"/>
  </si>
  <si>
    <t>φ40</t>
    <phoneticPr fontId="3"/>
  </si>
  <si>
    <t>TS継手工</t>
    <rPh sb="2" eb="4">
      <t>ツギテ</t>
    </rPh>
    <rPh sb="4" eb="5">
      <t>コウ</t>
    </rPh>
    <phoneticPr fontId="3"/>
  </si>
  <si>
    <t>ﾎﾟﾘｴﾁﾚﾝ管
布設工</t>
    <rPh sb="7" eb="8">
      <t>カン</t>
    </rPh>
    <rPh sb="9" eb="11">
      <t>フセツ</t>
    </rPh>
    <rPh sb="11" eb="12">
      <t>コウ</t>
    </rPh>
    <phoneticPr fontId="3"/>
  </si>
  <si>
    <t>φ20</t>
    <phoneticPr fontId="14"/>
  </si>
  <si>
    <t>φ25</t>
    <phoneticPr fontId="14"/>
  </si>
  <si>
    <t>φ30</t>
    <phoneticPr fontId="14"/>
  </si>
  <si>
    <t>φ40</t>
    <phoneticPr fontId="14"/>
  </si>
  <si>
    <t>φ50</t>
    <phoneticPr fontId="14"/>
  </si>
  <si>
    <t>ﾎﾟﾘｴﾁﾚﾝ管
継手工</t>
    <rPh sb="7" eb="8">
      <t>カン</t>
    </rPh>
    <rPh sb="9" eb="11">
      <t>ツギテ</t>
    </rPh>
    <rPh sb="11" eb="12">
      <t>コウ</t>
    </rPh>
    <phoneticPr fontId="3"/>
  </si>
  <si>
    <t>配水用ﾎﾟﾘｴﾁﾚﾝ管布設工</t>
    <rPh sb="0" eb="3">
      <t>ハイスイヨウ</t>
    </rPh>
    <rPh sb="10" eb="11">
      <t>カン</t>
    </rPh>
    <rPh sb="11" eb="13">
      <t>フセツ</t>
    </rPh>
    <rPh sb="13" eb="14">
      <t>コウ</t>
    </rPh>
    <phoneticPr fontId="3"/>
  </si>
  <si>
    <t>配水用ﾎﾟﾘｴﾁﾚﾝ管継手工</t>
    <rPh sb="0" eb="3">
      <t>ハイスイヨウ</t>
    </rPh>
    <rPh sb="10" eb="11">
      <t>カン</t>
    </rPh>
    <rPh sb="11" eb="13">
      <t>ツギテ</t>
    </rPh>
    <rPh sb="13" eb="14">
      <t>コウ</t>
    </rPh>
    <phoneticPr fontId="3"/>
  </si>
  <si>
    <t>2口</t>
    <rPh sb="1" eb="2">
      <t>クチ</t>
    </rPh>
    <phoneticPr fontId="3"/>
  </si>
  <si>
    <t>1口</t>
    <rPh sb="1" eb="2">
      <t>クチ</t>
    </rPh>
    <phoneticPr fontId="3"/>
  </si>
  <si>
    <t>ﾎﾟﾘｴﾁﾚﾝ管
（ﾒｶﾆｶﾙ継手）工</t>
    <rPh sb="7" eb="8">
      <t>カン</t>
    </rPh>
    <rPh sb="14" eb="16">
      <t>ツギテ</t>
    </rPh>
    <rPh sb="16" eb="17">
      <t>）</t>
    </rPh>
    <rPh sb="18" eb="19">
      <t>コウ</t>
    </rPh>
    <phoneticPr fontId="3"/>
  </si>
  <si>
    <t>ﾎﾟﾘｴﾁﾚﾝ管</t>
    <rPh sb="7" eb="8">
      <t>カン</t>
    </rPh>
    <phoneticPr fontId="3"/>
  </si>
  <si>
    <t>鋳鉄管切断工</t>
    <rPh sb="0" eb="3">
      <t>チュウテツカン</t>
    </rPh>
    <rPh sb="3" eb="5">
      <t>セツダン</t>
    </rPh>
    <rPh sb="5" eb="6">
      <t>コウ</t>
    </rPh>
    <phoneticPr fontId="3"/>
  </si>
  <si>
    <t>φ75</t>
  </si>
  <si>
    <t>パイプ切断機</t>
    <rPh sb="3" eb="6">
      <t>セツダンキ</t>
    </rPh>
    <phoneticPr fontId="3"/>
  </si>
  <si>
    <t>φ100</t>
  </si>
  <si>
    <t>φ150</t>
  </si>
  <si>
    <t>φ200</t>
  </si>
  <si>
    <t>鋳鉄管切断工</t>
    <phoneticPr fontId="3"/>
  </si>
  <si>
    <t>ｴﾝｼﾞﾝｶｯﾀｰ</t>
    <phoneticPr fontId="3"/>
  </si>
  <si>
    <t>鋳鉄管切断・溝切加工（NS･GX)
（同時施工）</t>
    <rPh sb="0" eb="3">
      <t>チュウテツカン</t>
    </rPh>
    <rPh sb="3" eb="5">
      <t>セツダン</t>
    </rPh>
    <rPh sb="6" eb="7">
      <t>ミゾ</t>
    </rPh>
    <rPh sb="7" eb="8">
      <t>キリ</t>
    </rPh>
    <rPh sb="8" eb="10">
      <t>カコウ</t>
    </rPh>
    <rPh sb="19" eb="21">
      <t>ドウジ</t>
    </rPh>
    <rPh sb="21" eb="23">
      <t>セコウ</t>
    </rPh>
    <phoneticPr fontId="3"/>
  </si>
  <si>
    <t>φ75</t>
    <phoneticPr fontId="3"/>
  </si>
  <si>
    <t>鋳鉄管切断・溝切加工（NS･GX)
（2工程施工）</t>
    <rPh sb="0" eb="3">
      <t>チュウテツカン</t>
    </rPh>
    <rPh sb="3" eb="5">
      <t>セツダン</t>
    </rPh>
    <rPh sb="6" eb="7">
      <t>ミゾ</t>
    </rPh>
    <rPh sb="7" eb="8">
      <t>キリ</t>
    </rPh>
    <rPh sb="8" eb="10">
      <t>カコウ</t>
    </rPh>
    <rPh sb="20" eb="22">
      <t>コウテイ</t>
    </rPh>
    <rPh sb="22" eb="24">
      <t>セコウ</t>
    </rPh>
    <phoneticPr fontId="3"/>
  </si>
  <si>
    <t>専用工具</t>
    <rPh sb="0" eb="2">
      <t>センヨウ</t>
    </rPh>
    <rPh sb="2" eb="4">
      <t>コウグ</t>
    </rPh>
    <phoneticPr fontId="3"/>
  </si>
  <si>
    <t>硬質塩化ﾋﾞﾆﾙ管切断工</t>
    <rPh sb="0" eb="2">
      <t>コウシツ</t>
    </rPh>
    <rPh sb="2" eb="4">
      <t>エンカ</t>
    </rPh>
    <rPh sb="8" eb="9">
      <t>カン</t>
    </rPh>
    <rPh sb="9" eb="11">
      <t>セツダン</t>
    </rPh>
    <rPh sb="11" eb="12">
      <t>コウ</t>
    </rPh>
    <phoneticPr fontId="3"/>
  </si>
  <si>
    <t>ﾎﾟﾘｴﾁﾚﾝ管
切断工</t>
    <rPh sb="7" eb="8">
      <t>カン</t>
    </rPh>
    <rPh sb="9" eb="11">
      <t>セツダン</t>
    </rPh>
    <rPh sb="11" eb="12">
      <t>コウ</t>
    </rPh>
    <phoneticPr fontId="3"/>
  </si>
  <si>
    <t>鋳鉄製仕切弁
設置工
(縦･横型)</t>
    <rPh sb="0" eb="2">
      <t>チュウテツ</t>
    </rPh>
    <rPh sb="2" eb="3">
      <t>セイ</t>
    </rPh>
    <rPh sb="3" eb="6">
      <t>シキリベン</t>
    </rPh>
    <rPh sb="7" eb="9">
      <t>セッチ</t>
    </rPh>
    <rPh sb="9" eb="10">
      <t>コウ</t>
    </rPh>
    <rPh sb="12" eb="13">
      <t>タテ</t>
    </rPh>
    <rPh sb="14" eb="15">
      <t>ヨコ</t>
    </rPh>
    <rPh sb="15" eb="16">
      <t>カタ</t>
    </rPh>
    <phoneticPr fontId="3"/>
  </si>
  <si>
    <t>φ100以下</t>
    <rPh sb="4" eb="6">
      <t>イカ</t>
    </rPh>
    <phoneticPr fontId="3"/>
  </si>
  <si>
    <t>機械</t>
    <rPh sb="0" eb="2">
      <t>キカイ</t>
    </rPh>
    <phoneticPr fontId="3"/>
  </si>
  <si>
    <t>基/日</t>
    <rPh sb="0" eb="1">
      <t>キ</t>
    </rPh>
    <rPh sb="2" eb="3">
      <t>ニチ</t>
    </rPh>
    <phoneticPr fontId="3"/>
  </si>
  <si>
    <t>φ250</t>
    <phoneticPr fontId="3"/>
  </si>
  <si>
    <t>鋳鉄製仕切弁
撤去工
(縦･横型)</t>
    <rPh sb="0" eb="2">
      <t>チュウテツ</t>
    </rPh>
    <rPh sb="2" eb="3">
      <t>セイ</t>
    </rPh>
    <rPh sb="3" eb="6">
      <t>シキリベン</t>
    </rPh>
    <rPh sb="7" eb="9">
      <t>テッキョ</t>
    </rPh>
    <rPh sb="9" eb="10">
      <t>コウ</t>
    </rPh>
    <rPh sb="12" eb="13">
      <t>タテ</t>
    </rPh>
    <rPh sb="14" eb="15">
      <t>ヨコ</t>
    </rPh>
    <rPh sb="15" eb="16">
      <t>カタ</t>
    </rPh>
    <phoneticPr fontId="3"/>
  </si>
  <si>
    <t>仕切弁
ﾊﾞﾀﾌﾗｲ弁
設置工
(縦･横型)</t>
    <rPh sb="0" eb="3">
      <t>シキリベン</t>
    </rPh>
    <rPh sb="10" eb="11">
      <t>ベン</t>
    </rPh>
    <rPh sb="13" eb="14">
      <t>セッチ</t>
    </rPh>
    <rPh sb="14" eb="15">
      <t>コウ</t>
    </rPh>
    <rPh sb="17" eb="18">
      <t>タテ</t>
    </rPh>
    <rPh sb="19" eb="20">
      <t>ヨコ</t>
    </rPh>
    <rPh sb="20" eb="21">
      <t>カタ</t>
    </rPh>
    <phoneticPr fontId="3"/>
  </si>
  <si>
    <t>仕切弁
ﾊﾞﾀﾌﾗｲ弁
撤去工
(縦･横型)</t>
    <rPh sb="0" eb="3">
      <t>シキリベン</t>
    </rPh>
    <rPh sb="10" eb="11">
      <t>ベン</t>
    </rPh>
    <rPh sb="12" eb="14">
      <t>テッキョ</t>
    </rPh>
    <rPh sb="14" eb="15">
      <t>コウ</t>
    </rPh>
    <rPh sb="17" eb="18">
      <t>タテ</t>
    </rPh>
    <rPh sb="19" eb="20">
      <t>ヨコ</t>
    </rPh>
    <rPh sb="20" eb="21">
      <t>カタ</t>
    </rPh>
    <phoneticPr fontId="3"/>
  </si>
  <si>
    <t>ﾊﾞﾀﾌﾗｲ弁
設置工</t>
    <rPh sb="6" eb="7">
      <t>ベン</t>
    </rPh>
    <rPh sb="8" eb="10">
      <t>セッチ</t>
    </rPh>
    <rPh sb="10" eb="11">
      <t>コウ</t>
    </rPh>
    <phoneticPr fontId="3"/>
  </si>
  <si>
    <t>ﾊﾞﾀﾌﾗｲ弁
撤去工</t>
    <rPh sb="6" eb="7">
      <t>ベン</t>
    </rPh>
    <rPh sb="8" eb="10">
      <t>テッキョ</t>
    </rPh>
    <rPh sb="10" eb="11">
      <t>コウ</t>
    </rPh>
    <phoneticPr fontId="3"/>
  </si>
  <si>
    <t>空気弁及び空気弁座設置工</t>
    <rPh sb="0" eb="2">
      <t>クウキ</t>
    </rPh>
    <rPh sb="2" eb="3">
      <t>ベン</t>
    </rPh>
    <rPh sb="3" eb="4">
      <t>オヨ</t>
    </rPh>
    <rPh sb="5" eb="7">
      <t>クウキ</t>
    </rPh>
    <rPh sb="7" eb="8">
      <t>ベン</t>
    </rPh>
    <rPh sb="8" eb="9">
      <t>ザ</t>
    </rPh>
    <rPh sb="9" eb="11">
      <t>セッチ</t>
    </rPh>
    <rPh sb="11" eb="12">
      <t>コウ</t>
    </rPh>
    <phoneticPr fontId="3"/>
  </si>
  <si>
    <t>φ13～25</t>
    <phoneticPr fontId="3"/>
  </si>
  <si>
    <t>空気弁及び空気弁座撤去工</t>
    <rPh sb="0" eb="2">
      <t>クウキ</t>
    </rPh>
    <rPh sb="2" eb="3">
      <t>ベン</t>
    </rPh>
    <rPh sb="3" eb="4">
      <t>オヨ</t>
    </rPh>
    <rPh sb="5" eb="7">
      <t>クウキ</t>
    </rPh>
    <rPh sb="7" eb="8">
      <t>ベン</t>
    </rPh>
    <rPh sb="8" eb="9">
      <t>ザ</t>
    </rPh>
    <rPh sb="9" eb="11">
      <t>テッキョ</t>
    </rPh>
    <rPh sb="11" eb="12">
      <t>コウ</t>
    </rPh>
    <phoneticPr fontId="3"/>
  </si>
  <si>
    <t>消火栓設置工</t>
    <rPh sb="0" eb="3">
      <t>ショウカセン</t>
    </rPh>
    <rPh sb="3" eb="5">
      <t>セッチ</t>
    </rPh>
    <rPh sb="5" eb="6">
      <t>コウ</t>
    </rPh>
    <phoneticPr fontId="3"/>
  </si>
  <si>
    <t>地下式(機械)</t>
    <rPh sb="0" eb="3">
      <t>チカシキ</t>
    </rPh>
    <rPh sb="4" eb="6">
      <t>キカイ</t>
    </rPh>
    <phoneticPr fontId="3"/>
  </si>
  <si>
    <t>単口</t>
    <rPh sb="0" eb="1">
      <t>タン</t>
    </rPh>
    <rPh sb="1" eb="2">
      <t>クチ</t>
    </rPh>
    <phoneticPr fontId="3"/>
  </si>
  <si>
    <t>双口</t>
    <rPh sb="0" eb="2">
      <t>ソウコウ</t>
    </rPh>
    <phoneticPr fontId="3"/>
  </si>
  <si>
    <t>地下式(人力)</t>
    <rPh sb="0" eb="3">
      <t>チカシキ</t>
    </rPh>
    <rPh sb="4" eb="6">
      <t>ジンリョク</t>
    </rPh>
    <phoneticPr fontId="3"/>
  </si>
  <si>
    <t>消火栓撤去工</t>
    <rPh sb="0" eb="3">
      <t>ショウカセン</t>
    </rPh>
    <rPh sb="3" eb="5">
      <t>テッキョ</t>
    </rPh>
    <rPh sb="5" eb="6">
      <t>コウ</t>
    </rPh>
    <phoneticPr fontId="3"/>
  </si>
  <si>
    <t>鉄蓋設置工</t>
    <rPh sb="0" eb="1">
      <t>テツ</t>
    </rPh>
    <rPh sb="1" eb="2">
      <t>フタ</t>
    </rPh>
    <rPh sb="2" eb="4">
      <t>セッチ</t>
    </rPh>
    <rPh sb="4" eb="5">
      <t>コウ</t>
    </rPh>
    <phoneticPr fontId="3"/>
  </si>
  <si>
    <t>円形4号（φ600）</t>
    <rPh sb="0" eb="1">
      <t>エン</t>
    </rPh>
    <rPh sb="1" eb="2">
      <t>ガタ</t>
    </rPh>
    <rPh sb="3" eb="4">
      <t>ゴウ</t>
    </rPh>
    <phoneticPr fontId="3"/>
  </si>
  <si>
    <t>個/日</t>
    <rPh sb="0" eb="1">
      <t>コ</t>
    </rPh>
    <rPh sb="2" eb="3">
      <t>ニチ</t>
    </rPh>
    <phoneticPr fontId="3"/>
  </si>
  <si>
    <t>円形6号（φ900）</t>
    <rPh sb="0" eb="1">
      <t>エン</t>
    </rPh>
    <rPh sb="1" eb="2">
      <t>ガタ</t>
    </rPh>
    <rPh sb="3" eb="4">
      <t>ゴウ</t>
    </rPh>
    <phoneticPr fontId="3"/>
  </si>
  <si>
    <t>鉄蓋撤去工</t>
    <rPh sb="0" eb="1">
      <t>テツ</t>
    </rPh>
    <rPh sb="1" eb="2">
      <t>フタ</t>
    </rPh>
    <rPh sb="2" eb="4">
      <t>テッキョ</t>
    </rPh>
    <rPh sb="4" eb="5">
      <t>コウ</t>
    </rPh>
    <phoneticPr fontId="3"/>
  </si>
  <si>
    <t>ﾚｼﾞﾝｺﾝｸﾘｰﾄ
ﾎﾞｯｸｽ設置工</t>
    <rPh sb="16" eb="18">
      <t>セッチ</t>
    </rPh>
    <rPh sb="18" eb="19">
      <t>コウ</t>
    </rPh>
    <phoneticPr fontId="3"/>
  </si>
  <si>
    <t>調50</t>
    <rPh sb="0" eb="1">
      <t>チョウ</t>
    </rPh>
    <phoneticPr fontId="3"/>
  </si>
  <si>
    <t>上200</t>
    <rPh sb="0" eb="1">
      <t>ウエ</t>
    </rPh>
    <phoneticPr fontId="3"/>
  </si>
  <si>
    <t>中100</t>
    <rPh sb="0" eb="1">
      <t>ナカ</t>
    </rPh>
    <phoneticPr fontId="3"/>
  </si>
  <si>
    <t>中200</t>
    <rPh sb="0" eb="1">
      <t>ナカ</t>
    </rPh>
    <phoneticPr fontId="3"/>
  </si>
  <si>
    <t>中300</t>
    <rPh sb="0" eb="1">
      <t>ナカ</t>
    </rPh>
    <phoneticPr fontId="3"/>
  </si>
  <si>
    <t>下200</t>
    <rPh sb="0" eb="1">
      <t>シタ</t>
    </rPh>
    <phoneticPr fontId="3"/>
  </si>
  <si>
    <t>下300</t>
    <rPh sb="0" eb="1">
      <t>シタ</t>
    </rPh>
    <phoneticPr fontId="3"/>
  </si>
  <si>
    <t>下500</t>
    <rPh sb="0" eb="1">
      <t>シタ</t>
    </rPh>
    <phoneticPr fontId="3"/>
  </si>
  <si>
    <t>底40</t>
    <rPh sb="0" eb="1">
      <t>ソコ</t>
    </rPh>
    <phoneticPr fontId="3"/>
  </si>
  <si>
    <t>上300</t>
    <rPh sb="0" eb="1">
      <t>ウエ</t>
    </rPh>
    <phoneticPr fontId="3"/>
  </si>
  <si>
    <t>中400</t>
    <rPh sb="0" eb="1">
      <t>ナカ</t>
    </rPh>
    <phoneticPr fontId="3"/>
  </si>
  <si>
    <t>中500</t>
    <rPh sb="0" eb="1">
      <t>ナカ</t>
    </rPh>
    <phoneticPr fontId="3"/>
  </si>
  <si>
    <t>ﾚｼﾞﾝｺﾝｸﾘｰﾄ
ﾎﾞｯｸｽ撤去工</t>
    <rPh sb="16" eb="18">
      <t>テッキョ</t>
    </rPh>
    <rPh sb="18" eb="19">
      <t>コウ</t>
    </rPh>
    <phoneticPr fontId="3"/>
  </si>
  <si>
    <t>ねじ式弁筐
設置工</t>
    <rPh sb="2" eb="3">
      <t>シキ</t>
    </rPh>
    <rPh sb="3" eb="5">
      <t>ベンキョウ</t>
    </rPh>
    <rPh sb="6" eb="8">
      <t>セッチ</t>
    </rPh>
    <rPh sb="8" eb="9">
      <t>コウ</t>
    </rPh>
    <phoneticPr fontId="3"/>
  </si>
  <si>
    <t>A形1号</t>
    <rPh sb="1" eb="2">
      <t>カタ</t>
    </rPh>
    <rPh sb="3" eb="4">
      <t>ゴウ</t>
    </rPh>
    <phoneticPr fontId="3"/>
  </si>
  <si>
    <t>底版有</t>
    <rPh sb="0" eb="2">
      <t>テイバン</t>
    </rPh>
    <rPh sb="2" eb="3">
      <t>アリ</t>
    </rPh>
    <phoneticPr fontId="3"/>
  </si>
  <si>
    <t>底版無</t>
    <rPh sb="0" eb="2">
      <t>テイバン</t>
    </rPh>
    <rPh sb="2" eb="3">
      <t>ナシ</t>
    </rPh>
    <phoneticPr fontId="3"/>
  </si>
  <si>
    <t>ねじ式弁筐
撤去工</t>
    <rPh sb="2" eb="3">
      <t>シキ</t>
    </rPh>
    <rPh sb="3" eb="5">
      <t>ベンキョウ</t>
    </rPh>
    <rPh sb="6" eb="8">
      <t>テッキョ</t>
    </rPh>
    <rPh sb="8" eb="9">
      <t>コウ</t>
    </rPh>
    <phoneticPr fontId="3"/>
  </si>
  <si>
    <t>鋳鉄管（FC）
撤去切断工</t>
    <rPh sb="0" eb="3">
      <t>チュウテツカン</t>
    </rPh>
    <rPh sb="8" eb="10">
      <t>テッキョ</t>
    </rPh>
    <rPh sb="10" eb="12">
      <t>セツダン</t>
    </rPh>
    <rPh sb="12" eb="13">
      <t>コウ</t>
    </rPh>
    <phoneticPr fontId="3"/>
  </si>
  <si>
    <t>φ250</t>
  </si>
  <si>
    <t>φ300</t>
  </si>
  <si>
    <t>ﾀﾞｸﾀｲﾙ鋳鉄管（FCD）
撤去切断工</t>
    <rPh sb="6" eb="9">
      <t>チュウテツカン</t>
    </rPh>
    <rPh sb="15" eb="17">
      <t>テッキョ</t>
    </rPh>
    <rPh sb="17" eb="19">
      <t>セツダン</t>
    </rPh>
    <rPh sb="19" eb="20">
      <t>コウ</t>
    </rPh>
    <phoneticPr fontId="3"/>
  </si>
  <si>
    <t>硬質塩化ﾋﾞﾆﾙ管撤去切断工</t>
    <rPh sb="0" eb="2">
      <t>コウシツ</t>
    </rPh>
    <rPh sb="2" eb="4">
      <t>エンカ</t>
    </rPh>
    <rPh sb="8" eb="9">
      <t>カン</t>
    </rPh>
    <rPh sb="9" eb="11">
      <t>テッキョ</t>
    </rPh>
    <rPh sb="11" eb="13">
      <t>セツダン</t>
    </rPh>
    <rPh sb="13" eb="14">
      <t>コウ</t>
    </rPh>
    <phoneticPr fontId="3"/>
  </si>
  <si>
    <t>ﾎﾟﾘｴﾁﾚﾝ管
撤去切断工</t>
    <rPh sb="7" eb="8">
      <t>カン</t>
    </rPh>
    <rPh sb="9" eb="11">
      <t>テッキョ</t>
    </rPh>
    <rPh sb="11" eb="13">
      <t>セツダン</t>
    </rPh>
    <rPh sb="13" eb="14">
      <t>コウ</t>
    </rPh>
    <phoneticPr fontId="3"/>
  </si>
  <si>
    <t>ﾌﾗﾝｼﾞ継手
取外し工</t>
    <rPh sb="5" eb="7">
      <t>ツギテ</t>
    </rPh>
    <rPh sb="7" eb="10">
      <t>トリハズシ</t>
    </rPh>
    <rPh sb="11" eb="12">
      <t>コウ</t>
    </rPh>
    <phoneticPr fontId="3"/>
  </si>
  <si>
    <t>10ｋ</t>
    <phoneticPr fontId="3"/>
  </si>
  <si>
    <t>NS形継手
取外し工</t>
    <rPh sb="2" eb="3">
      <t>カタ</t>
    </rPh>
    <rPh sb="3" eb="5">
      <t>ツギテ</t>
    </rPh>
    <rPh sb="6" eb="8">
      <t>トリハズ</t>
    </rPh>
    <rPh sb="9" eb="10">
      <t>コウ</t>
    </rPh>
    <phoneticPr fontId="3"/>
  </si>
  <si>
    <t>異形管</t>
    <rPh sb="0" eb="2">
      <t>イケイ</t>
    </rPh>
    <rPh sb="2" eb="3">
      <t>カン</t>
    </rPh>
    <phoneticPr fontId="3"/>
  </si>
  <si>
    <t>GX形継手
取外し工</t>
    <rPh sb="2" eb="3">
      <t>カタ</t>
    </rPh>
    <rPh sb="3" eb="5">
      <t>ツギテ</t>
    </rPh>
    <rPh sb="6" eb="8">
      <t>トリハズ</t>
    </rPh>
    <rPh sb="9" eb="10">
      <t>コウ</t>
    </rPh>
    <phoneticPr fontId="3"/>
  </si>
  <si>
    <t>GX形継手
取外し工</t>
    <phoneticPr fontId="3"/>
  </si>
  <si>
    <t>S50形継手
取外し工</t>
    <rPh sb="3" eb="4">
      <t>カタ</t>
    </rPh>
    <rPh sb="4" eb="6">
      <t>ツギテ</t>
    </rPh>
    <rPh sb="7" eb="9">
      <t>トリハズ</t>
    </rPh>
    <rPh sb="10" eb="11">
      <t>コウ</t>
    </rPh>
    <phoneticPr fontId="3"/>
  </si>
  <si>
    <t>石綿管継手
取外し工</t>
    <rPh sb="0" eb="2">
      <t>セキメン</t>
    </rPh>
    <rPh sb="2" eb="3">
      <t>カン</t>
    </rPh>
    <rPh sb="3" eb="5">
      <t>ツギテ</t>
    </rPh>
    <rPh sb="6" eb="8">
      <t>トリハズ</t>
    </rPh>
    <rPh sb="9" eb="10">
      <t>コウ</t>
    </rPh>
    <phoneticPr fontId="3"/>
  </si>
  <si>
    <t>ｶﾗｰ継手</t>
    <rPh sb="3" eb="5">
      <t>ツギテ</t>
    </rPh>
    <phoneticPr fontId="3"/>
  </si>
  <si>
    <t>鋳鉄継手</t>
    <rPh sb="0" eb="2">
      <t>チュウテツ</t>
    </rPh>
    <rPh sb="2" eb="4">
      <t>ツギテ</t>
    </rPh>
    <phoneticPr fontId="3"/>
  </si>
  <si>
    <t>鋳鉄管撤去
吊上げ積込み工</t>
    <rPh sb="0" eb="3">
      <t>チュウテツカン</t>
    </rPh>
    <rPh sb="3" eb="5">
      <t>テッキョ</t>
    </rPh>
    <rPh sb="6" eb="8">
      <t>ツリア</t>
    </rPh>
    <rPh sb="9" eb="11">
      <t>ツミコ</t>
    </rPh>
    <rPh sb="12" eb="13">
      <t>コウ</t>
    </rPh>
    <phoneticPr fontId="3"/>
  </si>
  <si>
    <t>φ400</t>
    <phoneticPr fontId="3"/>
  </si>
  <si>
    <t>硬質塩化ﾋﾞﾆﾙ管撤去
吊上げ積込み工</t>
    <rPh sb="0" eb="2">
      <t>コウシツ</t>
    </rPh>
    <rPh sb="2" eb="4">
      <t>エンカ</t>
    </rPh>
    <rPh sb="8" eb="9">
      <t>カン</t>
    </rPh>
    <rPh sb="9" eb="11">
      <t>テッキョ</t>
    </rPh>
    <rPh sb="12" eb="14">
      <t>ツリア</t>
    </rPh>
    <rPh sb="15" eb="17">
      <t>ツミコ</t>
    </rPh>
    <rPh sb="18" eb="19">
      <t>コウ</t>
    </rPh>
    <phoneticPr fontId="3"/>
  </si>
  <si>
    <t>ﾎﾟﾘｴﾁﾚﾝ管
撤去
吊上げ積込み工</t>
    <rPh sb="7" eb="8">
      <t>カン</t>
    </rPh>
    <rPh sb="9" eb="11">
      <t>テッキョ</t>
    </rPh>
    <rPh sb="12" eb="14">
      <t>ツリア</t>
    </rPh>
    <rPh sb="15" eb="17">
      <t>ツミコ</t>
    </rPh>
    <rPh sb="18" eb="19">
      <t>コウ</t>
    </rPh>
    <phoneticPr fontId="3"/>
  </si>
  <si>
    <t>配水用ﾎﾟﾘｴﾁﾚﾝ管撤去
吊上げ積込み工</t>
    <rPh sb="0" eb="3">
      <t>ハイスイヨウ</t>
    </rPh>
    <rPh sb="10" eb="11">
      <t>カン</t>
    </rPh>
    <rPh sb="11" eb="13">
      <t>テッキョ</t>
    </rPh>
    <rPh sb="14" eb="16">
      <t>ツリア</t>
    </rPh>
    <rPh sb="17" eb="19">
      <t>ツミコ</t>
    </rPh>
    <rPh sb="20" eb="21">
      <t>コウ</t>
    </rPh>
    <phoneticPr fontId="3"/>
  </si>
  <si>
    <t>石綿管撤去
吊上げ積込工</t>
    <rPh sb="0" eb="2">
      <t>セキメン</t>
    </rPh>
    <rPh sb="2" eb="3">
      <t>カン</t>
    </rPh>
    <rPh sb="3" eb="5">
      <t>テッキョ</t>
    </rPh>
    <rPh sb="6" eb="8">
      <t>ツリア</t>
    </rPh>
    <rPh sb="9" eb="11">
      <t>ツミコミ</t>
    </rPh>
    <rPh sb="11" eb="12">
      <t>コウ</t>
    </rPh>
    <phoneticPr fontId="3"/>
  </si>
  <si>
    <t>管路掘削工</t>
    <rPh sb="0" eb="2">
      <t>カンロ</t>
    </rPh>
    <rPh sb="2" eb="4">
      <t>クッサク</t>
    </rPh>
    <rPh sb="4" eb="5">
      <t>コウ</t>
    </rPh>
    <phoneticPr fontId="3"/>
  </si>
  <si>
    <t>土砂</t>
    <rPh sb="0" eb="2">
      <t>ドシャ</t>
    </rPh>
    <phoneticPr fontId="3"/>
  </si>
  <si>
    <t>BH　0.08㎥</t>
    <phoneticPr fontId="3"/>
  </si>
  <si>
    <t>㎥/日</t>
    <rPh sb="2" eb="3">
      <t>ニチ</t>
    </rPh>
    <phoneticPr fontId="3"/>
  </si>
  <si>
    <t>BH　0.13㎥</t>
    <phoneticPr fontId="3"/>
  </si>
  <si>
    <t>BH　0.28㎥</t>
    <phoneticPr fontId="3"/>
  </si>
  <si>
    <t>BH　0.45㎥</t>
    <phoneticPr fontId="3"/>
  </si>
  <si>
    <t>BH　0.8㎥</t>
    <phoneticPr fontId="3"/>
  </si>
  <si>
    <t>管路埋戻工</t>
    <rPh sb="0" eb="2">
      <t>カンロ</t>
    </rPh>
    <rPh sb="2" eb="4">
      <t>ウメモドシ</t>
    </rPh>
    <rPh sb="4" eb="5">
      <t>コウ</t>
    </rPh>
    <phoneticPr fontId="3"/>
  </si>
  <si>
    <t>舗装版取壊し
積込工</t>
    <rPh sb="0" eb="2">
      <t>ホソウ</t>
    </rPh>
    <rPh sb="2" eb="3">
      <t>バン</t>
    </rPh>
    <rPh sb="3" eb="4">
      <t>ト</t>
    </rPh>
    <rPh sb="4" eb="5">
      <t>コワ</t>
    </rPh>
    <rPh sb="7" eb="9">
      <t>ツミコミ</t>
    </rPh>
    <rPh sb="9" eb="10">
      <t>コウ</t>
    </rPh>
    <phoneticPr fontId="3"/>
  </si>
  <si>
    <t>ｔ≦10cm</t>
    <phoneticPr fontId="3"/>
  </si>
  <si>
    <t>BH 0.08㎥</t>
    <phoneticPr fontId="3"/>
  </si>
  <si>
    <t>㎡/日</t>
    <rPh sb="2" eb="3">
      <t>ニチ</t>
    </rPh>
    <phoneticPr fontId="3"/>
  </si>
  <si>
    <t>BH 0.13㎥</t>
    <phoneticPr fontId="3"/>
  </si>
  <si>
    <t>BH 0.28㎥</t>
    <phoneticPr fontId="3"/>
  </si>
  <si>
    <t>BH 0.45㎥</t>
    <phoneticPr fontId="3"/>
  </si>
  <si>
    <t>BH 0.8㎥</t>
    <phoneticPr fontId="3"/>
  </si>
  <si>
    <t>10ｍ&lt;ｔ≦15cm</t>
    <phoneticPr fontId="3"/>
  </si>
  <si>
    <t>路盤工</t>
    <rPh sb="0" eb="3">
      <t>ロバンコウ</t>
    </rPh>
    <phoneticPr fontId="3"/>
  </si>
  <si>
    <t>幅1.8m未満</t>
    <rPh sb="0" eb="1">
      <t>ハバ</t>
    </rPh>
    <rPh sb="5" eb="7">
      <t>ミマン</t>
    </rPh>
    <phoneticPr fontId="3"/>
  </si>
  <si>
    <t>1層当り</t>
    <rPh sb="1" eb="2">
      <t>ソウ</t>
    </rPh>
    <rPh sb="2" eb="3">
      <t>アタ</t>
    </rPh>
    <phoneticPr fontId="3"/>
  </si>
  <si>
    <t>幅1.8m以上</t>
    <rPh sb="0" eb="1">
      <t>ハバ</t>
    </rPh>
    <rPh sb="5" eb="7">
      <t>イジョウ</t>
    </rPh>
    <phoneticPr fontId="3"/>
  </si>
  <si>
    <t>不陸整正</t>
    <rPh sb="0" eb="4">
      <t>フリクセイセイ</t>
    </rPh>
    <phoneticPr fontId="3"/>
  </si>
  <si>
    <t>人力舗装工</t>
    <rPh sb="0" eb="2">
      <t>ジンリョク</t>
    </rPh>
    <rPh sb="2" eb="4">
      <t>ホソウ</t>
    </rPh>
    <rPh sb="4" eb="5">
      <t>コウ</t>
    </rPh>
    <phoneticPr fontId="3"/>
  </si>
  <si>
    <t>ｔ≦5cm</t>
    <phoneticPr fontId="3"/>
  </si>
  <si>
    <t>5〈ｔ≦70cm</t>
    <phoneticPr fontId="3"/>
  </si>
  <si>
    <t>φ50×20</t>
    <phoneticPr fontId="3"/>
  </si>
  <si>
    <t>φ75×20</t>
    <phoneticPr fontId="3"/>
  </si>
  <si>
    <t>φ75×25</t>
    <phoneticPr fontId="3"/>
  </si>
  <si>
    <t>φ１00×20</t>
    <phoneticPr fontId="3"/>
  </si>
  <si>
    <t>φ１00×25</t>
    <phoneticPr fontId="3"/>
  </si>
  <si>
    <t>φ１00×40</t>
    <phoneticPr fontId="3"/>
  </si>
  <si>
    <t>φ１00×50</t>
    <phoneticPr fontId="3"/>
  </si>
  <si>
    <t>φ１50×20</t>
    <phoneticPr fontId="3"/>
  </si>
  <si>
    <t>φ１50×25</t>
    <phoneticPr fontId="3"/>
  </si>
  <si>
    <t>φ１50×40</t>
    <phoneticPr fontId="3"/>
  </si>
  <si>
    <t>φ１50×50</t>
    <phoneticPr fontId="3"/>
  </si>
  <si>
    <t>φ200×20</t>
    <phoneticPr fontId="3"/>
  </si>
  <si>
    <t>φ200×25</t>
    <phoneticPr fontId="3"/>
  </si>
  <si>
    <t>φ200×40</t>
    <phoneticPr fontId="3"/>
  </si>
  <si>
    <t>φ200×50</t>
    <phoneticPr fontId="3"/>
  </si>
  <si>
    <t>φ250×20</t>
    <phoneticPr fontId="3"/>
  </si>
  <si>
    <t>φ250×25</t>
    <phoneticPr fontId="3"/>
  </si>
  <si>
    <t>φ250×40</t>
    <phoneticPr fontId="3"/>
  </si>
  <si>
    <t>φ250×50</t>
    <phoneticPr fontId="3"/>
  </si>
  <si>
    <t>φ300×20</t>
    <phoneticPr fontId="3"/>
  </si>
  <si>
    <t>φ300×25</t>
    <phoneticPr fontId="3"/>
  </si>
  <si>
    <t>φ300×40</t>
    <phoneticPr fontId="3"/>
  </si>
  <si>
    <t>φ300×50</t>
    <phoneticPr fontId="3"/>
  </si>
  <si>
    <t>φ350×20</t>
    <phoneticPr fontId="3"/>
  </si>
  <si>
    <t>φ350×25</t>
    <phoneticPr fontId="3"/>
  </si>
  <si>
    <t>φ350×40</t>
    <phoneticPr fontId="3"/>
  </si>
  <si>
    <t>φ350×50</t>
    <phoneticPr fontId="3"/>
  </si>
  <si>
    <t>ビニル管</t>
    <rPh sb="3" eb="4">
      <t>カン</t>
    </rPh>
    <phoneticPr fontId="3"/>
  </si>
  <si>
    <t>ポリエチレン管</t>
    <rPh sb="6" eb="7">
      <t>カン</t>
    </rPh>
    <phoneticPr fontId="3"/>
  </si>
  <si>
    <t>φ50×25</t>
    <phoneticPr fontId="3"/>
  </si>
  <si>
    <t>φ75×40</t>
    <phoneticPr fontId="3"/>
  </si>
  <si>
    <t>φ75×50</t>
    <phoneticPr fontId="3"/>
  </si>
  <si>
    <t>φ100×20</t>
    <phoneticPr fontId="3"/>
  </si>
  <si>
    <t>φ100×25</t>
    <phoneticPr fontId="3"/>
  </si>
  <si>
    <t>φ100×40</t>
    <phoneticPr fontId="3"/>
  </si>
  <si>
    <t>φ100×50</t>
    <phoneticPr fontId="3"/>
  </si>
  <si>
    <t>φ150×20</t>
    <phoneticPr fontId="3"/>
  </si>
  <si>
    <t>φ150×25</t>
    <phoneticPr fontId="3"/>
  </si>
  <si>
    <t>φ150×40</t>
    <phoneticPr fontId="3"/>
  </si>
  <si>
    <t>φ150×50</t>
    <phoneticPr fontId="3"/>
  </si>
  <si>
    <t>止水栓取付け</t>
    <rPh sb="0" eb="2">
      <t>シスイ</t>
    </rPh>
    <rPh sb="2" eb="3">
      <t>セン</t>
    </rPh>
    <rPh sb="3" eb="5">
      <t>トリツ</t>
    </rPh>
    <phoneticPr fontId="3"/>
  </si>
  <si>
    <t>VP用</t>
    <rPh sb="2" eb="3">
      <t>ヨウ</t>
    </rPh>
    <phoneticPr fontId="3"/>
  </si>
  <si>
    <t>呼び径13㎜</t>
    <rPh sb="0" eb="1">
      <t>ヨ</t>
    </rPh>
    <rPh sb="2" eb="3">
      <t>ケイ</t>
    </rPh>
    <phoneticPr fontId="3"/>
  </si>
  <si>
    <t>呼び径20㎜</t>
    <rPh sb="0" eb="1">
      <t>ヨ</t>
    </rPh>
    <rPh sb="2" eb="3">
      <t>ケイ</t>
    </rPh>
    <phoneticPr fontId="3"/>
  </si>
  <si>
    <t>呼び径25㎜</t>
    <rPh sb="0" eb="1">
      <t>ヨ</t>
    </rPh>
    <rPh sb="2" eb="3">
      <t>ケイ</t>
    </rPh>
    <phoneticPr fontId="3"/>
  </si>
  <si>
    <t>呼び径30㎜</t>
    <rPh sb="0" eb="1">
      <t>ヨ</t>
    </rPh>
    <rPh sb="2" eb="3">
      <t>ケイ</t>
    </rPh>
    <phoneticPr fontId="3"/>
  </si>
  <si>
    <t>呼び径40㎜</t>
    <rPh sb="0" eb="1">
      <t>ヨ</t>
    </rPh>
    <rPh sb="2" eb="3">
      <t>ケイ</t>
    </rPh>
    <phoneticPr fontId="3"/>
  </si>
  <si>
    <t>呼び径50㎜</t>
    <rPh sb="0" eb="1">
      <t>ヨ</t>
    </rPh>
    <rPh sb="2" eb="3">
      <t>ケイ</t>
    </rPh>
    <phoneticPr fontId="3"/>
  </si>
  <si>
    <t>PP用</t>
    <rPh sb="2" eb="3">
      <t>ヨウ</t>
    </rPh>
    <phoneticPr fontId="3"/>
  </si>
  <si>
    <t>筐のみ</t>
    <rPh sb="0" eb="1">
      <t>カタミ</t>
    </rPh>
    <phoneticPr fontId="3"/>
  </si>
  <si>
    <t>仮設ﾚﾝﾀﾙ管
設置工</t>
    <rPh sb="0" eb="2">
      <t>カセツ</t>
    </rPh>
    <rPh sb="6" eb="7">
      <t>カン</t>
    </rPh>
    <rPh sb="8" eb="10">
      <t>セッチ</t>
    </rPh>
    <rPh sb="10" eb="11">
      <t>コウ</t>
    </rPh>
    <phoneticPr fontId="3"/>
  </si>
  <si>
    <t>ﾒｶﾆｶﾙ型継手</t>
    <rPh sb="5" eb="6">
      <t>ガタ</t>
    </rPh>
    <rPh sb="6" eb="8">
      <t>ツギテ</t>
    </rPh>
    <phoneticPr fontId="3"/>
  </si>
  <si>
    <t>φ250機械施工</t>
    <rPh sb="4" eb="6">
      <t>キカイ</t>
    </rPh>
    <rPh sb="6" eb="8">
      <t>セコウ</t>
    </rPh>
    <phoneticPr fontId="3"/>
  </si>
  <si>
    <t>ﾊｳｼﾞﾝｸﾞ型継手</t>
    <rPh sb="7" eb="8">
      <t>ガタ</t>
    </rPh>
    <rPh sb="8" eb="10">
      <t>ツギテ</t>
    </rPh>
    <phoneticPr fontId="3"/>
  </si>
  <si>
    <t>φ300機械施工</t>
    <rPh sb="4" eb="6">
      <t>キカイ</t>
    </rPh>
    <rPh sb="6" eb="8">
      <t>セコウ</t>
    </rPh>
    <phoneticPr fontId="3"/>
  </si>
  <si>
    <t>仮設ﾚﾝﾀﾙ管
継手工</t>
    <rPh sb="0" eb="2">
      <t>カセツ</t>
    </rPh>
    <rPh sb="6" eb="7">
      <t>カン</t>
    </rPh>
    <rPh sb="8" eb="10">
      <t>ツギテ</t>
    </rPh>
    <rPh sb="10" eb="11">
      <t>コウ</t>
    </rPh>
    <phoneticPr fontId="3"/>
  </si>
  <si>
    <t>仮設ﾚﾝﾀﾙ管
ﾊﾞﾙﾌﾞ設置工</t>
    <rPh sb="0" eb="2">
      <t>カセツ</t>
    </rPh>
    <rPh sb="6" eb="7">
      <t>カン</t>
    </rPh>
    <rPh sb="13" eb="15">
      <t>セッチ</t>
    </rPh>
    <rPh sb="15" eb="16">
      <t>コウ</t>
    </rPh>
    <phoneticPr fontId="3"/>
  </si>
  <si>
    <t>仮設ﾚﾝﾀﾙ管
短管設置工</t>
    <rPh sb="0" eb="2">
      <t>カセツ</t>
    </rPh>
    <rPh sb="6" eb="7">
      <t>カン</t>
    </rPh>
    <rPh sb="8" eb="10">
      <t>タンカン</t>
    </rPh>
    <rPh sb="10" eb="12">
      <t>セッチ</t>
    </rPh>
    <rPh sb="12" eb="13">
      <t>コウ</t>
    </rPh>
    <phoneticPr fontId="3"/>
  </si>
  <si>
    <t>仮設ﾚﾝﾀﾙ管
空気弁設置工</t>
    <rPh sb="0" eb="2">
      <t>カセツ</t>
    </rPh>
    <rPh sb="6" eb="7">
      <t>カン</t>
    </rPh>
    <rPh sb="8" eb="10">
      <t>クウキ</t>
    </rPh>
    <rPh sb="10" eb="11">
      <t>ベン</t>
    </rPh>
    <rPh sb="11" eb="13">
      <t>セッチ</t>
    </rPh>
    <rPh sb="13" eb="14">
      <t>コウ</t>
    </rPh>
    <phoneticPr fontId="3"/>
  </si>
  <si>
    <t>16ｋ</t>
    <phoneticPr fontId="3"/>
  </si>
  <si>
    <t>仮設ﾚﾝﾀﾙ管
消火栓設置工</t>
    <rPh sb="0" eb="2">
      <t>カセツ</t>
    </rPh>
    <rPh sb="6" eb="7">
      <t>カン</t>
    </rPh>
    <rPh sb="8" eb="11">
      <t>ショウカセン</t>
    </rPh>
    <rPh sb="11" eb="13">
      <t>セッチ</t>
    </rPh>
    <rPh sb="13" eb="14">
      <t>コウ</t>
    </rPh>
    <phoneticPr fontId="3"/>
  </si>
  <si>
    <t>65A</t>
    <phoneticPr fontId="3"/>
  </si>
  <si>
    <t>仮設ﾚﾝﾀﾙ管
給水ﾎｰｽ布設工</t>
    <rPh sb="0" eb="2">
      <t>カセツ</t>
    </rPh>
    <rPh sb="6" eb="7">
      <t>カン</t>
    </rPh>
    <rPh sb="8" eb="10">
      <t>キュウスイ</t>
    </rPh>
    <rPh sb="13" eb="15">
      <t>フセツ</t>
    </rPh>
    <rPh sb="15" eb="16">
      <t>コウ</t>
    </rPh>
    <phoneticPr fontId="3"/>
  </si>
  <si>
    <t>20A</t>
    <phoneticPr fontId="3"/>
  </si>
  <si>
    <t>本/日</t>
    <rPh sb="0" eb="1">
      <t>ホン</t>
    </rPh>
    <rPh sb="2" eb="3">
      <t>ニチ</t>
    </rPh>
    <phoneticPr fontId="3"/>
  </si>
  <si>
    <t>25A</t>
    <phoneticPr fontId="3"/>
  </si>
  <si>
    <t>仮設ﾚﾝﾀﾙ管
ｼﾞｮｲﾝﾄ継手工</t>
    <rPh sb="0" eb="2">
      <t>カセツ</t>
    </rPh>
    <rPh sb="6" eb="7">
      <t>カン</t>
    </rPh>
    <rPh sb="14" eb="16">
      <t>ツギテ</t>
    </rPh>
    <rPh sb="16" eb="17">
      <t>コウ</t>
    </rPh>
    <phoneticPr fontId="3"/>
  </si>
  <si>
    <t>掘削</t>
    <rPh sb="0" eb="2">
      <t>クッサク</t>
    </rPh>
    <phoneticPr fontId="3"/>
  </si>
  <si>
    <t>現場制約あり</t>
    <rPh sb="0" eb="2">
      <t>ゲンバ</t>
    </rPh>
    <rPh sb="2" eb="4">
      <t>セイヤク</t>
    </rPh>
    <phoneticPr fontId="3"/>
  </si>
  <si>
    <t>積込(ルーズ)</t>
    <rPh sb="0" eb="2">
      <t>ツミコミ</t>
    </rPh>
    <phoneticPr fontId="3"/>
  </si>
  <si>
    <t>土量50,000m3未満</t>
    <rPh sb="0" eb="2">
      <t>ドリョウ</t>
    </rPh>
    <rPh sb="10" eb="12">
      <t>ミマン</t>
    </rPh>
    <phoneticPr fontId="3"/>
  </si>
  <si>
    <t>埋戻し</t>
    <rPh sb="0" eb="2">
      <t>ウメモド</t>
    </rPh>
    <phoneticPr fontId="3"/>
  </si>
  <si>
    <t>基礎・裏込砕石工</t>
    <rPh sb="0" eb="2">
      <t>キソ</t>
    </rPh>
    <rPh sb="3" eb="4">
      <t>ウラ</t>
    </rPh>
    <rPh sb="4" eb="5">
      <t>コ</t>
    </rPh>
    <rPh sb="5" eb="7">
      <t>サイセキ</t>
    </rPh>
    <rPh sb="7" eb="8">
      <t>コウ</t>
    </rPh>
    <phoneticPr fontId="3"/>
  </si>
  <si>
    <t>基礎砕石</t>
    <rPh sb="0" eb="2">
      <t>キソ</t>
    </rPh>
    <rPh sb="2" eb="4">
      <t>サイセキ</t>
    </rPh>
    <phoneticPr fontId="3"/>
  </si>
  <si>
    <t>裏込砕石</t>
    <rPh sb="0" eb="1">
      <t>ウラ</t>
    </rPh>
    <rPh sb="1" eb="2">
      <t>コ</t>
    </rPh>
    <rPh sb="2" eb="4">
      <t>サイセキ</t>
    </rPh>
    <phoneticPr fontId="3"/>
  </si>
  <si>
    <t>積込(ｺﾝｸﾘｰﾄ殻)</t>
    <rPh sb="0" eb="2">
      <t>ツミコミ</t>
    </rPh>
    <rPh sb="9" eb="10">
      <t>カラ</t>
    </rPh>
    <phoneticPr fontId="3"/>
  </si>
  <si>
    <t>取壊しｺﾝｸﾘｰﾄ</t>
    <rPh sb="0" eb="2">
      <t>トリコワ</t>
    </rPh>
    <phoneticPr fontId="3"/>
  </si>
  <si>
    <t>ｺﾝｸﾘｰﾄ工</t>
    <rPh sb="6" eb="7">
      <t>コウ</t>
    </rPh>
    <phoneticPr fontId="3"/>
  </si>
  <si>
    <t>無筋・鉄筋構造物
ｺﾝｸﾘｰﾄﾎﾟﾝﾌﾟ車</t>
    <rPh sb="0" eb="2">
      <t>ムキン</t>
    </rPh>
    <rPh sb="3" eb="5">
      <t>テッキン</t>
    </rPh>
    <rPh sb="5" eb="8">
      <t>コウゾウブツ</t>
    </rPh>
    <rPh sb="20" eb="21">
      <t>シャ</t>
    </rPh>
    <phoneticPr fontId="3"/>
  </si>
  <si>
    <t>10m3以上100m3未満</t>
    <rPh sb="4" eb="6">
      <t>イジョウ</t>
    </rPh>
    <rPh sb="11" eb="13">
      <t>ミマン</t>
    </rPh>
    <phoneticPr fontId="3"/>
  </si>
  <si>
    <t>100m3以上500m3未満</t>
    <rPh sb="5" eb="7">
      <t>イジョウ</t>
    </rPh>
    <rPh sb="12" eb="14">
      <t>ミマン</t>
    </rPh>
    <phoneticPr fontId="3"/>
  </si>
  <si>
    <t>無筋･鉄筋構造物</t>
    <rPh sb="0" eb="2">
      <t>ムキン</t>
    </rPh>
    <rPh sb="3" eb="5">
      <t>テッキン</t>
    </rPh>
    <rPh sb="5" eb="8">
      <t>コウゾウブツ</t>
    </rPh>
    <phoneticPr fontId="3"/>
  </si>
  <si>
    <t>小型構造物</t>
    <rPh sb="0" eb="2">
      <t>コガタ</t>
    </rPh>
    <rPh sb="2" eb="5">
      <t>コウゾウブツ</t>
    </rPh>
    <phoneticPr fontId="3"/>
  </si>
  <si>
    <t>クレーン車</t>
    <rPh sb="4" eb="5">
      <t>シャ</t>
    </rPh>
    <phoneticPr fontId="3"/>
  </si>
  <si>
    <t>無筋・鉄筋構造物、
小型構造物</t>
    <rPh sb="0" eb="2">
      <t>ムキン</t>
    </rPh>
    <rPh sb="3" eb="5">
      <t>テッキン</t>
    </rPh>
    <rPh sb="5" eb="8">
      <t>コウゾウブツ</t>
    </rPh>
    <rPh sb="10" eb="12">
      <t>コガタ</t>
    </rPh>
    <rPh sb="12" eb="15">
      <t>コウゾウブツ</t>
    </rPh>
    <phoneticPr fontId="3"/>
  </si>
  <si>
    <t>バックホウ</t>
    <phoneticPr fontId="3"/>
  </si>
  <si>
    <t>型枠工</t>
    <rPh sb="0" eb="2">
      <t>カタワク</t>
    </rPh>
    <rPh sb="2" eb="3">
      <t>コウ</t>
    </rPh>
    <phoneticPr fontId="3"/>
  </si>
  <si>
    <t>鉄筋・無筋構造物</t>
    <rPh sb="0" eb="2">
      <t>テッキン</t>
    </rPh>
    <rPh sb="3" eb="5">
      <t>ムキン</t>
    </rPh>
    <rPh sb="5" eb="8">
      <t>コウゾウブツ</t>
    </rPh>
    <phoneticPr fontId="3"/>
  </si>
  <si>
    <t>路盤工
1層当り</t>
    <rPh sb="0" eb="3">
      <t>ロバンコウ</t>
    </rPh>
    <rPh sb="5" eb="6">
      <t>ソウ</t>
    </rPh>
    <rPh sb="6" eb="7">
      <t>アタ</t>
    </rPh>
    <phoneticPr fontId="3"/>
  </si>
  <si>
    <t>下層路盤</t>
    <rPh sb="0" eb="4">
      <t>カソウロバン</t>
    </rPh>
    <phoneticPr fontId="3"/>
  </si>
  <si>
    <t>車道・路肩部</t>
    <rPh sb="0" eb="2">
      <t>シャドウ</t>
    </rPh>
    <rPh sb="3" eb="5">
      <t>ロカタ</t>
    </rPh>
    <rPh sb="5" eb="6">
      <t>ブ</t>
    </rPh>
    <phoneticPr fontId="3"/>
  </si>
  <si>
    <t>上層路盤</t>
    <rPh sb="0" eb="2">
      <t>ジョウソウ</t>
    </rPh>
    <rPh sb="2" eb="4">
      <t>ロバン</t>
    </rPh>
    <phoneticPr fontId="3"/>
  </si>
  <si>
    <t>下層及び上層路盤</t>
    <rPh sb="0" eb="2">
      <t>カソウ</t>
    </rPh>
    <rPh sb="2" eb="3">
      <t>オヨ</t>
    </rPh>
    <rPh sb="4" eb="6">
      <t>ジョウソウ</t>
    </rPh>
    <rPh sb="6" eb="8">
      <t>ロバン</t>
    </rPh>
    <phoneticPr fontId="3"/>
  </si>
  <si>
    <t>歩道部</t>
    <rPh sb="0" eb="2">
      <t>ホドウ</t>
    </rPh>
    <rPh sb="2" eb="3">
      <t>ブ</t>
    </rPh>
    <phoneticPr fontId="3"/>
  </si>
  <si>
    <t>ｱｽﾌｧﾙﾄ舗装工(車道)
1層当り</t>
    <rPh sb="6" eb="8">
      <t>ホソウ</t>
    </rPh>
    <rPh sb="8" eb="9">
      <t>コウ</t>
    </rPh>
    <rPh sb="10" eb="12">
      <t>シャドウ</t>
    </rPh>
    <rPh sb="15" eb="16">
      <t>ソウ</t>
    </rPh>
    <rPh sb="16" eb="17">
      <t>アタ</t>
    </rPh>
    <phoneticPr fontId="3"/>
  </si>
  <si>
    <t>幅1.4m未満</t>
    <rPh sb="0" eb="1">
      <t>ハバ</t>
    </rPh>
    <rPh sb="5" eb="7">
      <t>ミマン</t>
    </rPh>
    <phoneticPr fontId="3"/>
  </si>
  <si>
    <t>50㎜以下</t>
    <rPh sb="3" eb="5">
      <t>イカ</t>
    </rPh>
    <phoneticPr fontId="3"/>
  </si>
  <si>
    <t>50㎜超70㎜以下</t>
    <rPh sb="3" eb="4">
      <t>コ</t>
    </rPh>
    <rPh sb="7" eb="9">
      <t>イカ</t>
    </rPh>
    <phoneticPr fontId="3"/>
  </si>
  <si>
    <t>幅1.4m以上3.0m以下</t>
    <rPh sb="0" eb="1">
      <t>ハバ</t>
    </rPh>
    <rPh sb="5" eb="7">
      <t>イジョウ</t>
    </rPh>
    <rPh sb="11" eb="13">
      <t>イカ</t>
    </rPh>
    <phoneticPr fontId="3"/>
  </si>
  <si>
    <t>70㎜以下</t>
    <rPh sb="3" eb="5">
      <t>イカ</t>
    </rPh>
    <phoneticPr fontId="3"/>
  </si>
  <si>
    <t>幅3.0ｍ超</t>
    <rPh sb="0" eb="1">
      <t>ハバ</t>
    </rPh>
    <rPh sb="5" eb="6">
      <t>コ</t>
    </rPh>
    <phoneticPr fontId="3"/>
  </si>
  <si>
    <t>ｱｽﾌｧﾙﾄ舗装工(歩道)
1層当り</t>
    <rPh sb="15" eb="16">
      <t>ソウ</t>
    </rPh>
    <rPh sb="16" eb="17">
      <t>アタ</t>
    </rPh>
    <phoneticPr fontId="3"/>
  </si>
  <si>
    <t>幅1.4m以上</t>
    <rPh sb="0" eb="1">
      <t>ハバ</t>
    </rPh>
    <rPh sb="5" eb="7">
      <t>イジョウ</t>
    </rPh>
    <phoneticPr fontId="3"/>
  </si>
  <si>
    <t>排水性ｱｽﾌｧﾙﾄ舗装工
1層当り</t>
    <rPh sb="0" eb="3">
      <t>ハイスイセイ</t>
    </rPh>
    <rPh sb="9" eb="11">
      <t>ホソウ</t>
    </rPh>
    <rPh sb="11" eb="12">
      <t>コウ</t>
    </rPh>
    <rPh sb="14" eb="15">
      <t>ソウ</t>
    </rPh>
    <rPh sb="15" eb="16">
      <t>アタ</t>
    </rPh>
    <phoneticPr fontId="3"/>
  </si>
  <si>
    <t>導水ﾊﾟｲﾌﾟ有</t>
    <rPh sb="0" eb="2">
      <t>ドウスイ</t>
    </rPh>
    <rPh sb="7" eb="8">
      <t>アリ</t>
    </rPh>
    <phoneticPr fontId="3"/>
  </si>
  <si>
    <t>導水ﾊﾟｲﾌﾟ無</t>
    <rPh sb="0" eb="2">
      <t>ドウスイ</t>
    </rPh>
    <rPh sb="7" eb="8">
      <t>ナシ</t>
    </rPh>
    <phoneticPr fontId="3"/>
  </si>
  <si>
    <t>幅2.4ｍ以上</t>
    <rPh sb="0" eb="1">
      <t>ハバ</t>
    </rPh>
    <rPh sb="5" eb="7">
      <t>イジョウ</t>
    </rPh>
    <phoneticPr fontId="3"/>
  </si>
  <si>
    <t>ﾌｨﾙﾀｰ層</t>
    <rPh sb="5" eb="6">
      <t>ソウ</t>
    </rPh>
    <phoneticPr fontId="3"/>
  </si>
  <si>
    <t>1層当り</t>
    <rPh sb="1" eb="3">
      <t>ソウアタ</t>
    </rPh>
    <phoneticPr fontId="3"/>
  </si>
  <si>
    <t>透水性舗装</t>
    <rPh sb="0" eb="3">
      <t>トウスイセイ</t>
    </rPh>
    <rPh sb="3" eb="5">
      <t>ホソウ</t>
    </rPh>
    <phoneticPr fontId="3"/>
  </si>
  <si>
    <t>1.4m未満</t>
    <rPh sb="4" eb="6">
      <t>ミマン</t>
    </rPh>
    <phoneticPr fontId="3"/>
  </si>
  <si>
    <t>1.4m以上2.4m未満</t>
    <rPh sb="4" eb="6">
      <t>イジョウ</t>
    </rPh>
    <rPh sb="10" eb="12">
      <t>ミマン</t>
    </rPh>
    <phoneticPr fontId="3"/>
  </si>
  <si>
    <t>2.4m以上</t>
    <rPh sb="4" eb="6">
      <t>イジョウ</t>
    </rPh>
    <phoneticPr fontId="3"/>
  </si>
  <si>
    <t>ｱｽﾌｧﾙﾄ
障害無し、振動対策不要</t>
    <rPh sb="7" eb="9">
      <t>ショウガイ</t>
    </rPh>
    <rPh sb="9" eb="10">
      <t>ナ</t>
    </rPh>
    <rPh sb="12" eb="14">
      <t>シンドウ</t>
    </rPh>
    <rPh sb="14" eb="16">
      <t>タイサク</t>
    </rPh>
    <rPh sb="16" eb="18">
      <t>フヨウ</t>
    </rPh>
    <phoneticPr fontId="3"/>
  </si>
  <si>
    <t>0≦15㎝</t>
    <phoneticPr fontId="3"/>
  </si>
  <si>
    <t>ｺﾝｸﾘｰﾄ
障害無し、振動対策不要</t>
    <rPh sb="7" eb="9">
      <t>ショウガイ</t>
    </rPh>
    <rPh sb="9" eb="10">
      <t>ナ</t>
    </rPh>
    <rPh sb="12" eb="14">
      <t>シンドウ</t>
    </rPh>
    <rPh sb="14" eb="16">
      <t>タイサク</t>
    </rPh>
    <rPh sb="16" eb="18">
      <t>フヨウ</t>
    </rPh>
    <phoneticPr fontId="3"/>
  </si>
  <si>
    <t>舗装版破砕工</t>
    <rPh sb="0" eb="2">
      <t>ホソウ</t>
    </rPh>
    <rPh sb="2" eb="3">
      <t>バン</t>
    </rPh>
    <rPh sb="3" eb="5">
      <t>ハサイ</t>
    </rPh>
    <rPh sb="5" eb="6">
      <t>コウ</t>
    </rPh>
    <phoneticPr fontId="3"/>
  </si>
  <si>
    <t>15≦40㎝</t>
    <phoneticPr fontId="3"/>
  </si>
  <si>
    <t>アスファルト
障害無し、振動対策必要</t>
    <rPh sb="7" eb="9">
      <t>ショウガイ</t>
    </rPh>
    <rPh sb="9" eb="10">
      <t>ナ</t>
    </rPh>
    <rPh sb="12" eb="14">
      <t>シンドウ</t>
    </rPh>
    <rPh sb="14" eb="16">
      <t>タイサク</t>
    </rPh>
    <rPh sb="16" eb="18">
      <t>ヒツヨウ</t>
    </rPh>
    <phoneticPr fontId="3"/>
  </si>
  <si>
    <t>15≦35㎝</t>
    <phoneticPr fontId="3"/>
  </si>
  <si>
    <t>ｺﾝｸﾘｰﾄ
障害無し、振動対策必要</t>
    <rPh sb="7" eb="9">
      <t>ショウガイ</t>
    </rPh>
    <rPh sb="9" eb="10">
      <t>ナ</t>
    </rPh>
    <rPh sb="12" eb="14">
      <t>シンドウ</t>
    </rPh>
    <rPh sb="14" eb="16">
      <t>タイサク</t>
    </rPh>
    <rPh sb="16" eb="18">
      <t>ヒツヨウ</t>
    </rPh>
    <phoneticPr fontId="3"/>
  </si>
  <si>
    <t>舗装版掘削積込工</t>
    <rPh sb="0" eb="2">
      <t>ホソウ</t>
    </rPh>
    <rPh sb="2" eb="3">
      <t>バン</t>
    </rPh>
    <rPh sb="3" eb="5">
      <t>クッサク</t>
    </rPh>
    <rPh sb="5" eb="7">
      <t>ツミコミ</t>
    </rPh>
    <rPh sb="7" eb="8">
      <t>コウ</t>
    </rPh>
    <phoneticPr fontId="3"/>
  </si>
  <si>
    <t>路面切削工</t>
    <rPh sb="0" eb="2">
      <t>ロメン</t>
    </rPh>
    <rPh sb="2" eb="4">
      <t>セッサク</t>
    </rPh>
    <rPh sb="4" eb="5">
      <t>コウ</t>
    </rPh>
    <phoneticPr fontId="3"/>
  </si>
  <si>
    <t>全面切削
切削深6㎝以下</t>
    <rPh sb="0" eb="2">
      <t>ゼンメン</t>
    </rPh>
    <rPh sb="2" eb="4">
      <t>セッサク</t>
    </rPh>
    <rPh sb="5" eb="7">
      <t>セッサク</t>
    </rPh>
    <rPh sb="7" eb="8">
      <t>ブカ</t>
    </rPh>
    <rPh sb="10" eb="12">
      <t>イカ</t>
    </rPh>
    <phoneticPr fontId="3"/>
  </si>
  <si>
    <t>4000㎡以下</t>
    <rPh sb="5" eb="7">
      <t>イカ</t>
    </rPh>
    <phoneticPr fontId="3"/>
  </si>
  <si>
    <t>4000㎡超</t>
    <rPh sb="5" eb="6">
      <t>チョウ</t>
    </rPh>
    <phoneticPr fontId="3"/>
  </si>
  <si>
    <t>全面切削、6㎝超12㎝以下</t>
    <rPh sb="0" eb="2">
      <t>ゼンメン</t>
    </rPh>
    <rPh sb="2" eb="4">
      <t>セッサク</t>
    </rPh>
    <rPh sb="7" eb="8">
      <t>コ</t>
    </rPh>
    <rPh sb="11" eb="13">
      <t>イカ</t>
    </rPh>
    <phoneticPr fontId="3"/>
  </si>
  <si>
    <t>帯状切削、3㎝以下</t>
    <rPh sb="0" eb="2">
      <t>オビジョウ</t>
    </rPh>
    <rPh sb="2" eb="4">
      <t>セッサク</t>
    </rPh>
    <rPh sb="7" eb="9">
      <t>イカ</t>
    </rPh>
    <phoneticPr fontId="3"/>
  </si>
  <si>
    <t>舗装版切断工</t>
    <rPh sb="0" eb="5">
      <t>ホソウバンセツダン</t>
    </rPh>
    <rPh sb="5" eb="6">
      <t>コウ</t>
    </rPh>
    <phoneticPr fontId="3"/>
  </si>
  <si>
    <t>ｔ≦15cm</t>
    <phoneticPr fontId="3"/>
  </si>
  <si>
    <t>ｱｽﾌｧﾙﾄ</t>
    <phoneticPr fontId="3"/>
  </si>
  <si>
    <t>15㎝&lt;ｔ≦30㎝</t>
    <phoneticPr fontId="3"/>
  </si>
  <si>
    <t>30㎝&lt;40cm</t>
    <phoneticPr fontId="3"/>
  </si>
  <si>
    <t>ｺﾝｸﾘｰﾄ</t>
    <phoneticPr fontId="3"/>
  </si>
  <si>
    <t>区画線工
（供用区間）</t>
    <rPh sb="0" eb="4">
      <t>クカクセンコウ</t>
    </rPh>
    <rPh sb="6" eb="8">
      <t>キョウヨウ</t>
    </rPh>
    <rPh sb="8" eb="10">
      <t>クカン</t>
    </rPh>
    <phoneticPr fontId="3"/>
  </si>
  <si>
    <t>実線</t>
    <rPh sb="0" eb="2">
      <t>ジッセン</t>
    </rPh>
    <phoneticPr fontId="3"/>
  </si>
  <si>
    <t>W＝15cm</t>
    <phoneticPr fontId="3"/>
  </si>
  <si>
    <t>W＝20cm</t>
    <phoneticPr fontId="3"/>
  </si>
  <si>
    <t>W＝30cm</t>
    <phoneticPr fontId="3"/>
  </si>
  <si>
    <t>W＝45cm</t>
    <phoneticPr fontId="3"/>
  </si>
  <si>
    <t>破線</t>
    <rPh sb="0" eb="2">
      <t>ハセン</t>
    </rPh>
    <phoneticPr fontId="3"/>
  </si>
  <si>
    <t>ゼブラ</t>
    <phoneticPr fontId="3"/>
  </si>
  <si>
    <t>矢印・記号・文字</t>
    <rPh sb="0" eb="2">
      <t>ヤジルシ</t>
    </rPh>
    <rPh sb="3" eb="5">
      <t>キゴウ</t>
    </rPh>
    <rPh sb="6" eb="8">
      <t>モジ</t>
    </rPh>
    <phoneticPr fontId="3"/>
  </si>
  <si>
    <t>W＝15cm換算</t>
    <rPh sb="6" eb="8">
      <t>カンサン</t>
    </rPh>
    <phoneticPr fontId="3"/>
  </si>
  <si>
    <t>区画線工
（排水性舗装・供用区間）</t>
    <rPh sb="0" eb="4">
      <t>クカクセンコウ</t>
    </rPh>
    <rPh sb="6" eb="9">
      <t>ハイスイセイ</t>
    </rPh>
    <rPh sb="9" eb="11">
      <t>ホソウ</t>
    </rPh>
    <rPh sb="12" eb="14">
      <t>キョウヨウ</t>
    </rPh>
    <rPh sb="14" eb="16">
      <t>クカン</t>
    </rPh>
    <phoneticPr fontId="3"/>
  </si>
  <si>
    <t>構造物とりこわし工</t>
    <rPh sb="0" eb="3">
      <t>コウゾウブツ</t>
    </rPh>
    <rPh sb="8" eb="9">
      <t>コウ</t>
    </rPh>
    <phoneticPr fontId="3"/>
  </si>
  <si>
    <t>無筋構造物</t>
    <rPh sb="0" eb="1">
      <t>ナシ</t>
    </rPh>
    <rPh sb="1" eb="2">
      <t>スジ</t>
    </rPh>
    <rPh sb="2" eb="5">
      <t>コウゾウブツ</t>
    </rPh>
    <phoneticPr fontId="14"/>
  </si>
  <si>
    <t>機械施工</t>
    <rPh sb="0" eb="2">
      <t>キカイ</t>
    </rPh>
    <rPh sb="2" eb="4">
      <t>セコウ</t>
    </rPh>
    <phoneticPr fontId="3"/>
  </si>
  <si>
    <t>人力施工</t>
    <rPh sb="0" eb="2">
      <t>ジンリョク</t>
    </rPh>
    <rPh sb="2" eb="4">
      <t>セコウ</t>
    </rPh>
    <phoneticPr fontId="3"/>
  </si>
  <si>
    <t>鉄筋構造物</t>
    <rPh sb="0" eb="2">
      <t>テッキン</t>
    </rPh>
    <rPh sb="2" eb="5">
      <t>コウゾウブツ</t>
    </rPh>
    <phoneticPr fontId="14"/>
  </si>
  <si>
    <t>舗装版直接掘削積込</t>
    <rPh sb="0" eb="2">
      <t>ホソウ</t>
    </rPh>
    <rPh sb="2" eb="3">
      <t>バン</t>
    </rPh>
    <rPh sb="3" eb="5">
      <t>チョクセツ</t>
    </rPh>
    <rPh sb="5" eb="7">
      <t>クッサク</t>
    </rPh>
    <rPh sb="7" eb="9">
      <t>ツミコミ</t>
    </rPh>
    <phoneticPr fontId="3"/>
  </si>
  <si>
    <t>ｱｽﾌｧﾙﾄ　障害無し、振動対策不要</t>
    <rPh sb="7" eb="9">
      <t>ショウガイ</t>
    </rPh>
    <rPh sb="9" eb="10">
      <t>ナ</t>
    </rPh>
    <rPh sb="12" eb="14">
      <t>シンドウ</t>
    </rPh>
    <rPh sb="14" eb="16">
      <t>タイサク</t>
    </rPh>
    <rPh sb="16" eb="18">
      <t>フヨウ</t>
    </rPh>
    <phoneticPr fontId="3"/>
  </si>
  <si>
    <t>ｺﾝｸﾘｰﾄ　障害無し、振動対策不要</t>
    <rPh sb="7" eb="9">
      <t>ショウガイ</t>
    </rPh>
    <rPh sb="9" eb="10">
      <t>ナ</t>
    </rPh>
    <rPh sb="12" eb="14">
      <t>シンドウ</t>
    </rPh>
    <rPh sb="14" eb="16">
      <t>タイサク</t>
    </rPh>
    <rPh sb="16" eb="18">
      <t>フヨウ</t>
    </rPh>
    <phoneticPr fontId="3"/>
  </si>
  <si>
    <t>アスファルト　障害無し、振動対策必要</t>
    <rPh sb="7" eb="9">
      <t>ショウガイ</t>
    </rPh>
    <rPh sb="9" eb="10">
      <t>ナ</t>
    </rPh>
    <rPh sb="12" eb="14">
      <t>シンドウ</t>
    </rPh>
    <rPh sb="14" eb="16">
      <t>タイサク</t>
    </rPh>
    <rPh sb="16" eb="18">
      <t>ヒツヨウ</t>
    </rPh>
    <phoneticPr fontId="3"/>
  </si>
  <si>
    <t>ｺﾝｸﾘｰﾄ　障害無し、振動対策必要</t>
    <rPh sb="7" eb="9">
      <t>ショウガイ</t>
    </rPh>
    <rPh sb="9" eb="10">
      <t>ナ</t>
    </rPh>
    <rPh sb="12" eb="14">
      <t>シンドウ</t>
    </rPh>
    <rPh sb="14" eb="16">
      <t>タイサク</t>
    </rPh>
    <rPh sb="16" eb="18">
      <t>ヒツヨウ</t>
    </rPh>
    <phoneticPr fontId="3"/>
  </si>
  <si>
    <t>舗装版取壊し積込工</t>
    <rPh sb="0" eb="2">
      <t>ホソウ</t>
    </rPh>
    <rPh sb="2" eb="3">
      <t>バン</t>
    </rPh>
    <rPh sb="3" eb="4">
      <t>ト</t>
    </rPh>
    <rPh sb="4" eb="5">
      <t>コワ</t>
    </rPh>
    <rPh sb="6" eb="8">
      <t>ツミコミ</t>
    </rPh>
    <rPh sb="8" eb="9">
      <t>コウ</t>
    </rPh>
    <phoneticPr fontId="3"/>
  </si>
  <si>
    <t>※使用にあたって、グレーの部分を記入してください。</t>
    <rPh sb="1" eb="3">
      <t>シヨウ</t>
    </rPh>
    <rPh sb="13" eb="15">
      <t>ブブン</t>
    </rPh>
    <rPh sb="16" eb="18">
      <t>キニュウ</t>
    </rPh>
    <phoneticPr fontId="3"/>
  </si>
  <si>
    <t>※同一工事で 他に簡易土留を行う場合、運搬重量の計上に注意</t>
    <rPh sb="1" eb="3">
      <t>ドウイツ</t>
    </rPh>
    <rPh sb="3" eb="5">
      <t>コウジ</t>
    </rPh>
    <rPh sb="7" eb="8">
      <t>ホカ</t>
    </rPh>
    <rPh sb="9" eb="11">
      <t>カンイ</t>
    </rPh>
    <rPh sb="11" eb="13">
      <t>ドド</t>
    </rPh>
    <rPh sb="14" eb="15">
      <t>オコナ</t>
    </rPh>
    <rPh sb="16" eb="18">
      <t>バアイ</t>
    </rPh>
    <rPh sb="19" eb="21">
      <t>ウンパン</t>
    </rPh>
    <rPh sb="21" eb="23">
      <t>ジュウリョウ</t>
    </rPh>
    <rPh sb="24" eb="26">
      <t>ケイジョウ</t>
    </rPh>
    <rPh sb="27" eb="29">
      <t>チュウイ</t>
    </rPh>
    <phoneticPr fontId="3"/>
  </si>
  <si>
    <t>(参考用）</t>
    <rPh sb="1" eb="4">
      <t>サンコウヨウ</t>
    </rPh>
    <phoneticPr fontId="3"/>
  </si>
  <si>
    <t>　交通誘導員算出表の値を用いて入力してください。</t>
    <rPh sb="1" eb="3">
      <t>コウツウ</t>
    </rPh>
    <rPh sb="3" eb="6">
      <t>ユウドウイン</t>
    </rPh>
    <rPh sb="6" eb="8">
      <t>サンシュツ</t>
    </rPh>
    <rPh sb="8" eb="9">
      <t>ヒョウ</t>
    </rPh>
    <rPh sb="10" eb="11">
      <t>アタイ</t>
    </rPh>
    <rPh sb="12" eb="13">
      <t>モチ</t>
    </rPh>
    <rPh sb="15" eb="17">
      <t>ニュウリョク</t>
    </rPh>
    <phoneticPr fontId="3"/>
  </si>
  <si>
    <t>　入力時、BHの規格や各種種別（AsかCoか、厚さや深さ、管径や矢板延長）に注意すること</t>
    <rPh sb="1" eb="4">
      <t>ニュウリョクジ</t>
    </rPh>
    <rPh sb="8" eb="10">
      <t>キカク</t>
    </rPh>
    <rPh sb="11" eb="13">
      <t>カクシュ</t>
    </rPh>
    <rPh sb="13" eb="15">
      <t>シュベツ</t>
    </rPh>
    <rPh sb="23" eb="24">
      <t>アツ</t>
    </rPh>
    <rPh sb="26" eb="27">
      <t>フカ</t>
    </rPh>
    <rPh sb="29" eb="31">
      <t>カンケイ</t>
    </rPh>
    <rPh sb="32" eb="34">
      <t>ヤイタ</t>
    </rPh>
    <rPh sb="34" eb="36">
      <t>エンチョウ</t>
    </rPh>
    <rPh sb="38" eb="40">
      <t>チュウイ</t>
    </rPh>
    <phoneticPr fontId="3"/>
  </si>
  <si>
    <t>ｸﾛｰﾗ型 山積0.45m3(平積0.35)</t>
    <phoneticPr fontId="3"/>
  </si>
  <si>
    <t>ｸﾛｰﾗ型 山積0.45m3(平積0.35)</t>
    <rPh sb="4" eb="5">
      <t>ガタ</t>
    </rPh>
    <rPh sb="6" eb="8">
      <t>サンセキ</t>
    </rPh>
    <rPh sb="15" eb="16">
      <t>ヒラ</t>
    </rPh>
    <rPh sb="16" eb="17">
      <t>セキ</t>
    </rPh>
    <phoneticPr fontId="3"/>
  </si>
  <si>
    <t xml:space="preserve">掘削深 2.0ｍ以下 </t>
    <rPh sb="0" eb="2">
      <t>クッサク</t>
    </rPh>
    <rPh sb="2" eb="3">
      <t>シン</t>
    </rPh>
    <rPh sb="8" eb="10">
      <t>イカ</t>
    </rPh>
    <phoneticPr fontId="3"/>
  </si>
  <si>
    <t xml:space="preserve">呼び径350mm ｸﾚｰﾝ付ﾄﾗｯｸ使用 </t>
    <rPh sb="0" eb="1">
      <t>ヨ</t>
    </rPh>
    <rPh sb="2" eb="3">
      <t>ケイ</t>
    </rPh>
    <phoneticPr fontId="3"/>
  </si>
  <si>
    <t>規　　格</t>
    <rPh sb="0" eb="1">
      <t>キ</t>
    </rPh>
    <rPh sb="3" eb="4">
      <t>カク</t>
    </rPh>
    <phoneticPr fontId="3"/>
  </si>
  <si>
    <t>1日当たり作業量の計算（水道）</t>
    <rPh sb="1" eb="2">
      <t>ニチ</t>
    </rPh>
    <rPh sb="2" eb="3">
      <t>ア</t>
    </rPh>
    <rPh sb="5" eb="7">
      <t>サギョウ</t>
    </rPh>
    <rPh sb="7" eb="8">
      <t>リョウ</t>
    </rPh>
    <rPh sb="9" eb="11">
      <t>ケイサン</t>
    </rPh>
    <rPh sb="12" eb="14">
      <t>スイドウ</t>
    </rPh>
    <phoneticPr fontId="3"/>
  </si>
  <si>
    <t>単位</t>
    <rPh sb="0" eb="2">
      <t>タンイ</t>
    </rPh>
    <phoneticPr fontId="3"/>
  </si>
  <si>
    <t>歩掛</t>
    <rPh sb="0" eb="2">
      <t>ブガカリ</t>
    </rPh>
    <phoneticPr fontId="3"/>
  </si>
  <si>
    <t>作業人数</t>
    <rPh sb="0" eb="2">
      <t>サギョウ</t>
    </rPh>
    <rPh sb="2" eb="4">
      <t>ニンズウ</t>
    </rPh>
    <phoneticPr fontId="3"/>
  </si>
  <si>
    <t>出典</t>
    <rPh sb="0" eb="2">
      <t>シュッテン</t>
    </rPh>
    <phoneticPr fontId="3"/>
  </si>
  <si>
    <t>備考</t>
    <rPh sb="0" eb="2">
      <t>ビコウ</t>
    </rPh>
    <phoneticPr fontId="3"/>
  </si>
  <si>
    <t>m</t>
    <phoneticPr fontId="3"/>
  </si>
  <si>
    <t>水実</t>
    <rPh sb="0" eb="1">
      <t>スイ</t>
    </rPh>
    <rPh sb="1" eb="2">
      <t>ジツ</t>
    </rPh>
    <phoneticPr fontId="3"/>
  </si>
  <si>
    <t>第一編第2章P50、配管工</t>
    <rPh sb="0" eb="1">
      <t>ダイ</t>
    </rPh>
    <rPh sb="1" eb="2">
      <t>イチ</t>
    </rPh>
    <rPh sb="2" eb="3">
      <t>ヘン</t>
    </rPh>
    <rPh sb="3" eb="4">
      <t>ダイ</t>
    </rPh>
    <rPh sb="5" eb="6">
      <t>ショウ</t>
    </rPh>
    <rPh sb="10" eb="13">
      <t>ハイカンコウ</t>
    </rPh>
    <phoneticPr fontId="3"/>
  </si>
  <si>
    <t>〃</t>
    <phoneticPr fontId="3"/>
  </si>
  <si>
    <t>第一編第2章P51、配管工</t>
    <rPh sb="0" eb="1">
      <t>ダイ</t>
    </rPh>
    <rPh sb="1" eb="2">
      <t>イチ</t>
    </rPh>
    <rPh sb="2" eb="3">
      <t>ヘン</t>
    </rPh>
    <rPh sb="3" eb="4">
      <t>ダイ</t>
    </rPh>
    <rPh sb="5" eb="6">
      <t>ショウ</t>
    </rPh>
    <rPh sb="10" eb="13">
      <t>ハイカンコウ</t>
    </rPh>
    <phoneticPr fontId="3"/>
  </si>
  <si>
    <t>口</t>
    <rPh sb="0" eb="1">
      <t>クチ</t>
    </rPh>
    <phoneticPr fontId="3"/>
  </si>
  <si>
    <t>第一編第2章P53、配管工</t>
    <rPh sb="0" eb="1">
      <t>ダイ</t>
    </rPh>
    <rPh sb="1" eb="3">
      <t>イチヘン</t>
    </rPh>
    <rPh sb="3" eb="4">
      <t>ダイ</t>
    </rPh>
    <rPh sb="5" eb="6">
      <t>ショウ</t>
    </rPh>
    <rPh sb="10" eb="13">
      <t>ハイカンコウ</t>
    </rPh>
    <phoneticPr fontId="3"/>
  </si>
  <si>
    <t>第一編第2章P54、配管工</t>
    <rPh sb="0" eb="1">
      <t>ダイ</t>
    </rPh>
    <rPh sb="1" eb="3">
      <t>イチヘン</t>
    </rPh>
    <rPh sb="3" eb="4">
      <t>ダイ</t>
    </rPh>
    <rPh sb="5" eb="6">
      <t>ショウ</t>
    </rPh>
    <rPh sb="10" eb="13">
      <t>ハイカンコウ</t>
    </rPh>
    <phoneticPr fontId="3"/>
  </si>
  <si>
    <t>第一編第2章P55、配管工</t>
    <rPh sb="0" eb="1">
      <t>ダイ</t>
    </rPh>
    <rPh sb="1" eb="3">
      <t>イチヘン</t>
    </rPh>
    <rPh sb="3" eb="4">
      <t>ダイ</t>
    </rPh>
    <rPh sb="5" eb="6">
      <t>ショウ</t>
    </rPh>
    <rPh sb="10" eb="13">
      <t>ハイカンコウ</t>
    </rPh>
    <phoneticPr fontId="3"/>
  </si>
  <si>
    <t>第一編第2章P55、配管工</t>
    <phoneticPr fontId="3"/>
  </si>
  <si>
    <t>第一編第2章P56、配管工</t>
    <phoneticPr fontId="3"/>
  </si>
  <si>
    <t>第一編第2章P56、配管工</t>
    <rPh sb="0" eb="1">
      <t>ダイ</t>
    </rPh>
    <rPh sb="1" eb="3">
      <t>イチヘン</t>
    </rPh>
    <rPh sb="3" eb="4">
      <t>ダイ</t>
    </rPh>
    <rPh sb="5" eb="6">
      <t>ショウ</t>
    </rPh>
    <rPh sb="10" eb="13">
      <t>ハイカンコウ</t>
    </rPh>
    <phoneticPr fontId="3"/>
  </si>
  <si>
    <t>第一編第2章P59、配管工</t>
    <rPh sb="0" eb="1">
      <t>ダイ</t>
    </rPh>
    <rPh sb="1" eb="3">
      <t>イチヘン</t>
    </rPh>
    <rPh sb="3" eb="4">
      <t>ダイ</t>
    </rPh>
    <rPh sb="5" eb="6">
      <t>ショウ</t>
    </rPh>
    <rPh sb="10" eb="13">
      <t>ハイカンコウ</t>
    </rPh>
    <phoneticPr fontId="3"/>
  </si>
  <si>
    <t>箇所</t>
    <rPh sb="0" eb="2">
      <t>カショ</t>
    </rPh>
    <phoneticPr fontId="3"/>
  </si>
  <si>
    <t>第一編第2章P61、特殊作業員</t>
    <rPh sb="0" eb="1">
      <t>ダイ</t>
    </rPh>
    <rPh sb="1" eb="3">
      <t>イチヘン</t>
    </rPh>
    <rPh sb="3" eb="4">
      <t>ダイ</t>
    </rPh>
    <rPh sb="5" eb="6">
      <t>ショウ</t>
    </rPh>
    <rPh sb="10" eb="12">
      <t>トクシュ</t>
    </rPh>
    <rPh sb="12" eb="15">
      <t>サギョウイン</t>
    </rPh>
    <phoneticPr fontId="3"/>
  </si>
  <si>
    <t>第一編第2章P62、普通作業員</t>
    <rPh sb="0" eb="1">
      <t>ダイ</t>
    </rPh>
    <rPh sb="1" eb="3">
      <t>イチヘン</t>
    </rPh>
    <rPh sb="3" eb="4">
      <t>ダイ</t>
    </rPh>
    <rPh sb="5" eb="6">
      <t>ショウ</t>
    </rPh>
    <rPh sb="10" eb="12">
      <t>フツウ</t>
    </rPh>
    <rPh sb="12" eb="15">
      <t>サギョウイン</t>
    </rPh>
    <phoneticPr fontId="3"/>
  </si>
  <si>
    <t>第一編第2章P63、普通作業員</t>
    <rPh sb="0" eb="1">
      <t>ダイ</t>
    </rPh>
    <rPh sb="1" eb="3">
      <t>イチヘン</t>
    </rPh>
    <rPh sb="3" eb="4">
      <t>ダイ</t>
    </rPh>
    <rPh sb="5" eb="6">
      <t>ショウ</t>
    </rPh>
    <rPh sb="10" eb="12">
      <t>フツウ</t>
    </rPh>
    <rPh sb="12" eb="15">
      <t>サギョウイン</t>
    </rPh>
    <phoneticPr fontId="3"/>
  </si>
  <si>
    <t>第一編第2章P80、配管工</t>
    <rPh sb="0" eb="1">
      <t>ダイ</t>
    </rPh>
    <rPh sb="1" eb="3">
      <t>イチヘン</t>
    </rPh>
    <rPh sb="3" eb="4">
      <t>ダイ</t>
    </rPh>
    <rPh sb="5" eb="6">
      <t>ショウ</t>
    </rPh>
    <rPh sb="10" eb="13">
      <t>ハイカンコウ</t>
    </rPh>
    <phoneticPr fontId="3"/>
  </si>
  <si>
    <t>第一編第2章P82、配管工</t>
    <rPh sb="0" eb="1">
      <t>ダイ</t>
    </rPh>
    <rPh sb="1" eb="3">
      <t>イチヘン</t>
    </rPh>
    <rPh sb="3" eb="4">
      <t>ダイ</t>
    </rPh>
    <rPh sb="5" eb="6">
      <t>ショウ</t>
    </rPh>
    <rPh sb="10" eb="13">
      <t>ハイカンコウ</t>
    </rPh>
    <phoneticPr fontId="3"/>
  </si>
  <si>
    <t>第一編第2章P82、配管工</t>
    <phoneticPr fontId="3"/>
  </si>
  <si>
    <t>第一編第2章P83、普通作業員</t>
    <rPh sb="0" eb="1">
      <t>ダイ</t>
    </rPh>
    <rPh sb="1" eb="3">
      <t>イチヘン</t>
    </rPh>
    <rPh sb="3" eb="4">
      <t>ダイ</t>
    </rPh>
    <rPh sb="5" eb="6">
      <t>ショウ</t>
    </rPh>
    <rPh sb="10" eb="12">
      <t>フツウ</t>
    </rPh>
    <rPh sb="12" eb="15">
      <t>サギョウイン</t>
    </rPh>
    <phoneticPr fontId="3"/>
  </si>
  <si>
    <t>第一編第2章P87、特殊作業員</t>
    <rPh sb="0" eb="1">
      <t>ダイ</t>
    </rPh>
    <rPh sb="1" eb="3">
      <t>イチヘン</t>
    </rPh>
    <rPh sb="3" eb="4">
      <t>ダイ</t>
    </rPh>
    <rPh sb="5" eb="6">
      <t>ショウ</t>
    </rPh>
    <rPh sb="10" eb="12">
      <t>トクシュ</t>
    </rPh>
    <rPh sb="12" eb="15">
      <t>サギョウイン</t>
    </rPh>
    <phoneticPr fontId="3"/>
  </si>
  <si>
    <t>第一編第2章P88、特殊作業員</t>
    <rPh sb="0" eb="1">
      <t>ダイ</t>
    </rPh>
    <rPh sb="1" eb="3">
      <t>イチヘン</t>
    </rPh>
    <rPh sb="3" eb="4">
      <t>ダイ</t>
    </rPh>
    <rPh sb="5" eb="6">
      <t>ショウ</t>
    </rPh>
    <phoneticPr fontId="3"/>
  </si>
  <si>
    <t>第一編第2章P89、特殊作業員</t>
    <rPh sb="10" eb="12">
      <t>トクシュ</t>
    </rPh>
    <phoneticPr fontId="3"/>
  </si>
  <si>
    <t>第一編第2章P93、配管工</t>
    <rPh sb="0" eb="1">
      <t>ダイ</t>
    </rPh>
    <rPh sb="1" eb="3">
      <t>イチヘン</t>
    </rPh>
    <rPh sb="3" eb="4">
      <t>ダイ</t>
    </rPh>
    <rPh sb="5" eb="6">
      <t>ショウ</t>
    </rPh>
    <rPh sb="10" eb="13">
      <t>ハイカンコウ</t>
    </rPh>
    <phoneticPr fontId="3"/>
  </si>
  <si>
    <t>第一編第2章P93、配管工</t>
    <phoneticPr fontId="3"/>
  </si>
  <si>
    <t>基</t>
    <rPh sb="0" eb="1">
      <t>キ</t>
    </rPh>
    <phoneticPr fontId="3"/>
  </si>
  <si>
    <t>第一編第2章P94、配管工</t>
    <phoneticPr fontId="3"/>
  </si>
  <si>
    <t>第一編第2章P95、配管工</t>
    <rPh sb="0" eb="1">
      <t>ダイ</t>
    </rPh>
    <rPh sb="1" eb="3">
      <t>イチヘン</t>
    </rPh>
    <rPh sb="3" eb="4">
      <t>ダイ</t>
    </rPh>
    <rPh sb="5" eb="6">
      <t>ショウ</t>
    </rPh>
    <rPh sb="10" eb="13">
      <t>ハイカンコウ</t>
    </rPh>
    <phoneticPr fontId="3"/>
  </si>
  <si>
    <t>第一編第2章P95、配管工</t>
    <phoneticPr fontId="3"/>
  </si>
  <si>
    <t>第一編第2章P96、配管工</t>
    <phoneticPr fontId="3"/>
  </si>
  <si>
    <t>第一編第2章P96、配管工</t>
    <rPh sb="0" eb="1">
      <t>ダイ</t>
    </rPh>
    <rPh sb="1" eb="3">
      <t>イチヘン</t>
    </rPh>
    <rPh sb="3" eb="4">
      <t>ダイ</t>
    </rPh>
    <rPh sb="5" eb="6">
      <t>ショウ</t>
    </rPh>
    <rPh sb="10" eb="13">
      <t>ハイカンコウ</t>
    </rPh>
    <phoneticPr fontId="3"/>
  </si>
  <si>
    <t>個</t>
    <rPh sb="0" eb="1">
      <t>コ</t>
    </rPh>
    <phoneticPr fontId="3"/>
  </si>
  <si>
    <t>第一編第2章P98、普通作業員</t>
    <rPh sb="0" eb="1">
      <t>ダイ</t>
    </rPh>
    <rPh sb="1" eb="3">
      <t>イチヘン</t>
    </rPh>
    <rPh sb="3" eb="4">
      <t>ダイ</t>
    </rPh>
    <rPh sb="5" eb="6">
      <t>ショウ</t>
    </rPh>
    <rPh sb="10" eb="12">
      <t>フツウ</t>
    </rPh>
    <rPh sb="12" eb="15">
      <t>サギョウイン</t>
    </rPh>
    <phoneticPr fontId="3"/>
  </si>
  <si>
    <t>第一編第2章P99、普通作業員</t>
    <rPh sb="0" eb="1">
      <t>ダイ</t>
    </rPh>
    <rPh sb="1" eb="3">
      <t>イチヘン</t>
    </rPh>
    <rPh sb="3" eb="4">
      <t>ダイ</t>
    </rPh>
    <rPh sb="5" eb="6">
      <t>ショウ</t>
    </rPh>
    <rPh sb="10" eb="12">
      <t>フツウ</t>
    </rPh>
    <rPh sb="12" eb="15">
      <t>サギョウイン</t>
    </rPh>
    <phoneticPr fontId="3"/>
  </si>
  <si>
    <t>ﾚｼﾞﾝｺﾝｸﾘｰﾄ
ﾎﾞｯｸｽ設置工</t>
    <phoneticPr fontId="3"/>
  </si>
  <si>
    <t>第一編第2章P99、普通作業員</t>
    <phoneticPr fontId="3"/>
  </si>
  <si>
    <t>第一編第2章P101、普通作業員</t>
    <rPh sb="0" eb="1">
      <t>ダイ</t>
    </rPh>
    <rPh sb="1" eb="3">
      <t>イチヘン</t>
    </rPh>
    <rPh sb="3" eb="4">
      <t>ダイ</t>
    </rPh>
    <rPh sb="5" eb="6">
      <t>ショウ</t>
    </rPh>
    <rPh sb="11" eb="13">
      <t>フツウ</t>
    </rPh>
    <rPh sb="13" eb="16">
      <t>サギョウイン</t>
    </rPh>
    <phoneticPr fontId="3"/>
  </si>
  <si>
    <t>第一編第2章P102、特殊作業員</t>
    <rPh sb="11" eb="13">
      <t>トクシュ</t>
    </rPh>
    <phoneticPr fontId="3"/>
  </si>
  <si>
    <t>第一編第2章P102、配管工</t>
    <rPh sb="0" eb="1">
      <t>ダイ</t>
    </rPh>
    <rPh sb="1" eb="3">
      <t>イチヘン</t>
    </rPh>
    <rPh sb="3" eb="4">
      <t>ダイ</t>
    </rPh>
    <rPh sb="5" eb="6">
      <t>ショウ</t>
    </rPh>
    <rPh sb="11" eb="14">
      <t>ハイカンコウ</t>
    </rPh>
    <phoneticPr fontId="3"/>
  </si>
  <si>
    <t>第一編第2章P102、配管工</t>
    <phoneticPr fontId="3"/>
  </si>
  <si>
    <t>第一編第2章P103、配管工</t>
    <rPh sb="0" eb="1">
      <t>ダイ</t>
    </rPh>
    <rPh sb="1" eb="3">
      <t>イチヘン</t>
    </rPh>
    <rPh sb="3" eb="4">
      <t>ダイ</t>
    </rPh>
    <rPh sb="5" eb="6">
      <t>ショウ</t>
    </rPh>
    <rPh sb="11" eb="14">
      <t>ハイカンコウ</t>
    </rPh>
    <phoneticPr fontId="3"/>
  </si>
  <si>
    <t>第一編第2章P103、配管工</t>
    <phoneticPr fontId="3"/>
  </si>
  <si>
    <t>第一編第2章P104、配管工</t>
    <rPh sb="11" eb="14">
      <t>ハイカンコウ</t>
    </rPh>
    <phoneticPr fontId="3"/>
  </si>
  <si>
    <t>第一編第2章P104、配管工</t>
    <rPh sb="0" eb="1">
      <t>ダイ</t>
    </rPh>
    <rPh sb="1" eb="3">
      <t>イチヘン</t>
    </rPh>
    <rPh sb="3" eb="4">
      <t>ダイ</t>
    </rPh>
    <rPh sb="5" eb="6">
      <t>ショウ</t>
    </rPh>
    <rPh sb="11" eb="14">
      <t>ハイカンコウ</t>
    </rPh>
    <phoneticPr fontId="3"/>
  </si>
  <si>
    <t>第一編第2章P104、配管工</t>
    <phoneticPr fontId="3"/>
  </si>
  <si>
    <t>第二編第1章P158、日当り施工量</t>
    <rPh sb="11" eb="13">
      <t>ヒアタ</t>
    </rPh>
    <rPh sb="14" eb="16">
      <t>セコウ</t>
    </rPh>
    <rPh sb="16" eb="17">
      <t>リョウ</t>
    </rPh>
    <phoneticPr fontId="3"/>
  </si>
  <si>
    <t>第二編第1章P160、日当り施工量</t>
    <rPh sb="0" eb="1">
      <t>ダイ</t>
    </rPh>
    <rPh sb="1" eb="2">
      <t>２</t>
    </rPh>
    <rPh sb="2" eb="3">
      <t>ヘン</t>
    </rPh>
    <rPh sb="3" eb="4">
      <t>ダイ</t>
    </rPh>
    <rPh sb="5" eb="6">
      <t>ショウ</t>
    </rPh>
    <rPh sb="11" eb="13">
      <t>ヒアタ</t>
    </rPh>
    <rPh sb="14" eb="16">
      <t>セコウ</t>
    </rPh>
    <rPh sb="16" eb="17">
      <t>リョウ</t>
    </rPh>
    <phoneticPr fontId="3"/>
  </si>
  <si>
    <t>第二編第1章P165、日当り施工量</t>
    <rPh sb="0" eb="1">
      <t>ダイ</t>
    </rPh>
    <rPh sb="1" eb="2">
      <t>２</t>
    </rPh>
    <rPh sb="2" eb="3">
      <t>ヘン</t>
    </rPh>
    <rPh sb="3" eb="4">
      <t>ダイ</t>
    </rPh>
    <rPh sb="5" eb="6">
      <t>ショウ</t>
    </rPh>
    <rPh sb="11" eb="13">
      <t>ヒアタ</t>
    </rPh>
    <rPh sb="14" eb="17">
      <t>セコウリョウ</t>
    </rPh>
    <phoneticPr fontId="3"/>
  </si>
  <si>
    <t>第二編第1章P167
機械の100m2当り施工量</t>
    <rPh sb="0" eb="1">
      <t>ダイ</t>
    </rPh>
    <rPh sb="1" eb="2">
      <t>ニ</t>
    </rPh>
    <rPh sb="2" eb="3">
      <t>ヘン</t>
    </rPh>
    <rPh sb="3" eb="4">
      <t>ダイ</t>
    </rPh>
    <rPh sb="5" eb="6">
      <t>ショウ</t>
    </rPh>
    <rPh sb="11" eb="13">
      <t>キカイ</t>
    </rPh>
    <rPh sb="19" eb="20">
      <t>アタ</t>
    </rPh>
    <rPh sb="21" eb="23">
      <t>セコウ</t>
    </rPh>
    <rPh sb="23" eb="24">
      <t>リョウ</t>
    </rPh>
    <phoneticPr fontId="3"/>
  </si>
  <si>
    <t>第二編第1章P169
機械の100m2当り施工量</t>
    <rPh sb="0" eb="1">
      <t>ダイ</t>
    </rPh>
    <rPh sb="1" eb="3">
      <t>ニヘン</t>
    </rPh>
    <rPh sb="3" eb="4">
      <t>ダイ</t>
    </rPh>
    <rPh sb="5" eb="6">
      <t>ショウ</t>
    </rPh>
    <rPh sb="11" eb="13">
      <t>キカイ</t>
    </rPh>
    <rPh sb="19" eb="20">
      <t>アタ</t>
    </rPh>
    <rPh sb="21" eb="23">
      <t>セコウ</t>
    </rPh>
    <rPh sb="23" eb="24">
      <t>リョウ</t>
    </rPh>
    <phoneticPr fontId="3"/>
  </si>
  <si>
    <t>第二編第1章P175、日当り施工量</t>
    <rPh sb="0" eb="1">
      <t>ダイ</t>
    </rPh>
    <rPh sb="1" eb="2">
      <t>ニ</t>
    </rPh>
    <rPh sb="2" eb="3">
      <t>ヘン</t>
    </rPh>
    <rPh sb="3" eb="4">
      <t>ダイ</t>
    </rPh>
    <rPh sb="5" eb="6">
      <t>ショウ</t>
    </rPh>
    <rPh sb="11" eb="13">
      <t>ヒアタ</t>
    </rPh>
    <rPh sb="14" eb="16">
      <t>セコウ</t>
    </rPh>
    <rPh sb="16" eb="17">
      <t>リョウ</t>
    </rPh>
    <phoneticPr fontId="3"/>
  </si>
  <si>
    <t>サドル分水栓取付</t>
    <rPh sb="3" eb="6">
      <t>ブンスイセン</t>
    </rPh>
    <rPh sb="6" eb="8">
      <t>トリツケ</t>
    </rPh>
    <phoneticPr fontId="3"/>
  </si>
  <si>
    <t>第二編第1章P189、配管工</t>
    <rPh sb="11" eb="14">
      <t>ハイカンコウ</t>
    </rPh>
    <phoneticPr fontId="3"/>
  </si>
  <si>
    <t>見積</t>
    <rPh sb="0" eb="2">
      <t>ミツ</t>
    </rPh>
    <phoneticPr fontId="3"/>
  </si>
  <si>
    <t>配管工</t>
    <rPh sb="0" eb="3">
      <t>ハイカンコウ</t>
    </rPh>
    <phoneticPr fontId="3"/>
  </si>
  <si>
    <t>本</t>
    <rPh sb="0" eb="1">
      <t>ホン</t>
    </rPh>
    <phoneticPr fontId="3"/>
  </si>
  <si>
    <t>土木</t>
    <rPh sb="0" eb="2">
      <t>ドボク</t>
    </rPh>
    <phoneticPr fontId="3"/>
  </si>
  <si>
    <t>R3.10共通編　P164</t>
    <rPh sb="5" eb="7">
      <t>キョウツウ</t>
    </rPh>
    <rPh sb="7" eb="8">
      <t>ヘン</t>
    </rPh>
    <phoneticPr fontId="3"/>
  </si>
  <si>
    <t>R3.10共通編　P172</t>
    <rPh sb="5" eb="7">
      <t>キョウツウ</t>
    </rPh>
    <rPh sb="7" eb="8">
      <t>ヘン</t>
    </rPh>
    <phoneticPr fontId="3"/>
  </si>
  <si>
    <t>R3.10共通編　P176</t>
    <rPh sb="5" eb="7">
      <t>キョウツウ</t>
    </rPh>
    <rPh sb="7" eb="8">
      <t>ヘン</t>
    </rPh>
    <phoneticPr fontId="3"/>
  </si>
  <si>
    <t>R3.10共通編　P179</t>
    <rPh sb="5" eb="7">
      <t>キョウツウ</t>
    </rPh>
    <rPh sb="7" eb="8">
      <t>ヘン</t>
    </rPh>
    <phoneticPr fontId="3"/>
  </si>
  <si>
    <t>R3.10共通編　P197</t>
    <rPh sb="5" eb="7">
      <t>キョウツウ</t>
    </rPh>
    <rPh sb="7" eb="8">
      <t>ヘン</t>
    </rPh>
    <phoneticPr fontId="3"/>
  </si>
  <si>
    <t>R3.10共通編　P212</t>
    <rPh sb="5" eb="7">
      <t>キョウツウ</t>
    </rPh>
    <rPh sb="7" eb="8">
      <t>ヘン</t>
    </rPh>
    <phoneticPr fontId="3"/>
  </si>
  <si>
    <t>〃</t>
  </si>
  <si>
    <t>R3.10共通編　P258</t>
    <rPh sb="5" eb="7">
      <t>キョウツウ</t>
    </rPh>
    <rPh sb="7" eb="8">
      <t>ヘン</t>
    </rPh>
    <phoneticPr fontId="3"/>
  </si>
  <si>
    <t>R3.10共通編　P259</t>
    <rPh sb="5" eb="7">
      <t>キョウツウ</t>
    </rPh>
    <rPh sb="7" eb="8">
      <t>ヘン</t>
    </rPh>
    <phoneticPr fontId="3"/>
  </si>
  <si>
    <t>舗装版
直接掘削積込</t>
    <rPh sb="0" eb="2">
      <t>ホソウ</t>
    </rPh>
    <rPh sb="2" eb="3">
      <t>バン</t>
    </rPh>
    <rPh sb="4" eb="6">
      <t>チョクセツ</t>
    </rPh>
    <rPh sb="6" eb="8">
      <t>クッサク</t>
    </rPh>
    <rPh sb="8" eb="10">
      <t>ツミコミ</t>
    </rPh>
    <phoneticPr fontId="3"/>
  </si>
  <si>
    <t>R3.10共通編　P271</t>
    <rPh sb="5" eb="7">
      <t>キョウツウ</t>
    </rPh>
    <rPh sb="7" eb="8">
      <t>ヘン</t>
    </rPh>
    <phoneticPr fontId="3"/>
  </si>
  <si>
    <t>R3.10共通編　P268</t>
    <rPh sb="5" eb="7">
      <t>キョウツウ</t>
    </rPh>
    <rPh sb="7" eb="8">
      <t>ヘン</t>
    </rPh>
    <phoneticPr fontId="3"/>
  </si>
  <si>
    <t>R3.10共通編　P272</t>
    <rPh sb="5" eb="7">
      <t>キョウツウ</t>
    </rPh>
    <rPh sb="7" eb="8">
      <t>ヘン</t>
    </rPh>
    <phoneticPr fontId="3"/>
  </si>
  <si>
    <t>R3.10共通編　P1193</t>
    <rPh sb="5" eb="7">
      <t>キョウツウ</t>
    </rPh>
    <rPh sb="7" eb="8">
      <t>ヘン</t>
    </rPh>
    <phoneticPr fontId="3"/>
  </si>
  <si>
    <t>R3.10共通編　P1193</t>
    <phoneticPr fontId="3"/>
  </si>
  <si>
    <t>R3.10共通編　P1217</t>
    <phoneticPr fontId="3"/>
  </si>
  <si>
    <t>深さ</t>
    <rPh sb="0" eb="1">
      <t>フカ</t>
    </rPh>
    <phoneticPr fontId="3"/>
  </si>
  <si>
    <t>建込</t>
    <rPh sb="0" eb="1">
      <t>タ</t>
    </rPh>
    <rPh sb="1" eb="2">
      <t>コ</t>
    </rPh>
    <phoneticPr fontId="3"/>
  </si>
  <si>
    <t>引抜</t>
    <rPh sb="0" eb="2">
      <t>ヒキヌキ</t>
    </rPh>
    <phoneticPr fontId="3"/>
  </si>
  <si>
    <t>1.5m以下</t>
    <rPh sb="4" eb="6">
      <t>イカ</t>
    </rPh>
    <phoneticPr fontId="3"/>
  </si>
  <si>
    <t>2.0m以下</t>
    <rPh sb="4" eb="6">
      <t>イカ</t>
    </rPh>
    <phoneticPr fontId="3"/>
  </si>
  <si>
    <t>2.5m以下</t>
    <rPh sb="4" eb="6">
      <t>イカ</t>
    </rPh>
    <phoneticPr fontId="3"/>
  </si>
  <si>
    <t>3.0m以下</t>
    <rPh sb="4" eb="6">
      <t>イカ</t>
    </rPh>
    <phoneticPr fontId="3"/>
  </si>
  <si>
    <t>3.5m以下</t>
    <rPh sb="4" eb="6">
      <t>イカ</t>
    </rPh>
    <phoneticPr fontId="3"/>
  </si>
  <si>
    <t>バックホウ
運転費(h/10m)</t>
    <rPh sb="6" eb="8">
      <t>ウンテン</t>
    </rPh>
    <rPh sb="8" eb="9">
      <t>ヒ</t>
    </rPh>
    <phoneticPr fontId="3"/>
  </si>
  <si>
    <t>標準運転時間の算出について</t>
    <rPh sb="0" eb="2">
      <t>ヒョウジュン</t>
    </rPh>
    <rPh sb="2" eb="4">
      <t>ウンテン</t>
    </rPh>
    <rPh sb="4" eb="6">
      <t>ジカン</t>
    </rPh>
    <rPh sb="7" eb="9">
      <t>サンシュツ</t>
    </rPh>
    <phoneticPr fontId="3"/>
  </si>
  <si>
    <t>　埼玉県　土木標準基準書　機械経費編　2-10</t>
    <rPh sb="1" eb="4">
      <t>サイタマケン</t>
    </rPh>
    <rPh sb="5" eb="7">
      <t>ドボク</t>
    </rPh>
    <rPh sb="7" eb="9">
      <t>ヒョウジュン</t>
    </rPh>
    <rPh sb="9" eb="11">
      <t>キジュン</t>
    </rPh>
    <rPh sb="11" eb="12">
      <t>ショ</t>
    </rPh>
    <rPh sb="13" eb="15">
      <t>キカイ</t>
    </rPh>
    <rPh sb="15" eb="17">
      <t>ケイヒ</t>
    </rPh>
    <rPh sb="17" eb="18">
      <t>ヘン</t>
    </rPh>
    <phoneticPr fontId="3"/>
  </si>
  <si>
    <t>　バックホウ クローラ型 [標準型・排出ガス対策型1～2型]</t>
    <rPh sb="11" eb="12">
      <t>ガタ</t>
    </rPh>
    <rPh sb="14" eb="17">
      <t>ヒョウジュンガタ</t>
    </rPh>
    <rPh sb="18" eb="20">
      <t>ハイシュツ</t>
    </rPh>
    <rPh sb="22" eb="24">
      <t>タイサク</t>
    </rPh>
    <rPh sb="24" eb="25">
      <t>ガタ</t>
    </rPh>
    <rPh sb="28" eb="29">
      <t>ガタ</t>
    </rPh>
    <phoneticPr fontId="3"/>
  </si>
  <si>
    <t>　標準バケット容量 山積 0.28・0.45m3</t>
    <rPh sb="1" eb="3">
      <t>ヒョウジュン</t>
    </rPh>
    <rPh sb="7" eb="9">
      <t>ヨウリョウ</t>
    </rPh>
    <rPh sb="10" eb="12">
      <t>ヤマヅ</t>
    </rPh>
    <phoneticPr fontId="3"/>
  </si>
  <si>
    <t>　</t>
    <phoneticPr fontId="3"/>
  </si>
  <si>
    <t>　　　　（3）/（4）</t>
    <phoneticPr fontId="3"/>
  </si>
  <si>
    <t>　・年間標準 運転時間（3）</t>
    <rPh sb="2" eb="4">
      <t>ネンカン</t>
    </rPh>
    <rPh sb="4" eb="6">
      <t>ヒョウジュン</t>
    </rPh>
    <rPh sb="7" eb="9">
      <t>ウンテン</t>
    </rPh>
    <rPh sb="9" eb="11">
      <t>ジカン</t>
    </rPh>
    <phoneticPr fontId="3"/>
  </si>
  <si>
    <t>　・年間標準 運転日数（4）</t>
    <rPh sb="2" eb="4">
      <t>ネンカン</t>
    </rPh>
    <rPh sb="4" eb="6">
      <t>ヒョウジュン</t>
    </rPh>
    <rPh sb="7" eb="9">
      <t>ウンテン</t>
    </rPh>
    <rPh sb="9" eb="11">
      <t>ニッスウ</t>
    </rPh>
    <phoneticPr fontId="3"/>
  </si>
  <si>
    <t xml:space="preserve">※1 </t>
    <phoneticPr fontId="3"/>
  </si>
  <si>
    <t>標準運転
時間(h/day) ※1</t>
    <rPh sb="0" eb="2">
      <t>ヒョウジュン</t>
    </rPh>
    <rPh sb="2" eb="4">
      <t>ウンテン</t>
    </rPh>
    <rPh sb="5" eb="7">
      <t>ジカン</t>
    </rPh>
    <phoneticPr fontId="3"/>
  </si>
  <si>
    <t>h/year</t>
    <phoneticPr fontId="3"/>
  </si>
  <si>
    <t>day/year</t>
    <phoneticPr fontId="3"/>
  </si>
  <si>
    <t>h/day</t>
    <phoneticPr fontId="3"/>
  </si>
  <si>
    <t>①</t>
    <phoneticPr fontId="3"/>
  </si>
  <si>
    <t>②</t>
    <phoneticPr fontId="3"/>
  </si>
  <si>
    <t>③=①/②*10m</t>
    <phoneticPr fontId="3"/>
  </si>
  <si>
    <t>日当作業量
(m/day)</t>
    <rPh sb="0" eb="1">
      <t>ニチ</t>
    </rPh>
    <rPh sb="1" eb="2">
      <t>ア</t>
    </rPh>
    <rPh sb="2" eb="4">
      <t>サギョウ</t>
    </rPh>
    <rPh sb="4" eb="5">
      <t>リョウ</t>
    </rPh>
    <phoneticPr fontId="3"/>
  </si>
  <si>
    <t>10ｍ/①</t>
    <phoneticPr fontId="3"/>
  </si>
  <si>
    <t>※使用にあたって、黄色・グレーの部分を記入してください。</t>
    <rPh sb="1" eb="3">
      <t>シヨウ</t>
    </rPh>
    <rPh sb="9" eb="11">
      <t>キイロ</t>
    </rPh>
    <rPh sb="16" eb="18">
      <t>ブブン</t>
    </rPh>
    <rPh sb="19" eb="21">
      <t>キニュウ</t>
    </rPh>
    <phoneticPr fontId="3"/>
  </si>
  <si>
    <t>　矢板の</t>
    <rPh sb="1" eb="3">
      <t>ヤイタ</t>
    </rPh>
    <phoneticPr fontId="3"/>
  </si>
  <si>
    <t>1.建込簡易土留・建込・引抜き　 下管歩 R4 P39</t>
    <phoneticPr fontId="3"/>
  </si>
  <si>
    <t>2.軽量鋼矢板・建込・引抜き　厚労歩 R4 P46</t>
    <rPh sb="2" eb="4">
      <t>ケイリョウ</t>
    </rPh>
    <rPh sb="4" eb="7">
      <t>コウヤイタ</t>
    </rPh>
    <rPh sb="15" eb="17">
      <t>コウロウ</t>
    </rPh>
    <rPh sb="17" eb="18">
      <t>ホ</t>
    </rPh>
    <phoneticPr fontId="3"/>
  </si>
  <si>
    <t>バックホウ
運転費(h/100m)</t>
    <rPh sb="6" eb="8">
      <t>ウンテン</t>
    </rPh>
    <rPh sb="8" eb="9">
      <t>ヒ</t>
    </rPh>
    <phoneticPr fontId="3"/>
  </si>
  <si>
    <t>③=①/②*100m</t>
    <phoneticPr fontId="3"/>
  </si>
  <si>
    <t>100ｍ/①</t>
    <phoneticPr fontId="3"/>
  </si>
  <si>
    <t>トラック・
ラフタークレーン
賃料(day/10m)</t>
    <rPh sb="15" eb="17">
      <t>チンリョウ</t>
    </rPh>
    <phoneticPr fontId="3"/>
  </si>
  <si>
    <t>トラッククレーン
賃料(day/100m)</t>
    <rPh sb="9" eb="11">
      <t>チンリョウ</t>
    </rPh>
    <phoneticPr fontId="3"/>
  </si>
  <si>
    <t>小型バックホウ
運転費(day/100m)</t>
    <rPh sb="0" eb="2">
      <t>コガタ</t>
    </rPh>
    <rPh sb="8" eb="10">
      <t>ウンテン</t>
    </rPh>
    <rPh sb="10" eb="11">
      <t>ヒ</t>
    </rPh>
    <phoneticPr fontId="3"/>
  </si>
  <si>
    <t>バックホウ　建込</t>
    <rPh sb="6" eb="7">
      <t>タ</t>
    </rPh>
    <rPh sb="7" eb="8">
      <t>コ</t>
    </rPh>
    <phoneticPr fontId="3"/>
  </si>
  <si>
    <t>小型ﾊﾞｯｸﾎｳ　建込</t>
    <rPh sb="0" eb="2">
      <t>コガタ</t>
    </rPh>
    <rPh sb="9" eb="10">
      <t>タ</t>
    </rPh>
    <rPh sb="10" eb="11">
      <t>コ</t>
    </rPh>
    <phoneticPr fontId="3"/>
  </si>
  <si>
    <t>トラッククレーン　引抜</t>
    <rPh sb="9" eb="11">
      <t>ヒキヌキ</t>
    </rPh>
    <phoneticPr fontId="3"/>
  </si>
  <si>
    <t>バックホウ　引抜</t>
    <rPh sb="6" eb="8">
      <t>ヒキヌキ</t>
    </rPh>
    <phoneticPr fontId="3"/>
  </si>
  <si>
    <t>3.アルミ矢板・建込・引抜き　下管歩 R4 P44</t>
    <rPh sb="5" eb="7">
      <t>ヤイタ</t>
    </rPh>
    <phoneticPr fontId="3"/>
  </si>
  <si>
    <t>3.8ｍ以下</t>
    <rPh sb="4" eb="6">
      <t>イカ</t>
    </rPh>
    <phoneticPr fontId="3"/>
  </si>
  <si>
    <t>矢板長</t>
    <rPh sb="0" eb="2">
      <t>ヤイタ</t>
    </rPh>
    <rPh sb="2" eb="3">
      <t>ナガ</t>
    </rPh>
    <phoneticPr fontId="3"/>
  </si>
  <si>
    <t>バックホウ運転費
(ｈ/100m)</t>
    <rPh sb="5" eb="7">
      <t>ウンテン</t>
    </rPh>
    <rPh sb="7" eb="8">
      <t>ヒ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</si>
</sst>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176" formatCode="#,##0.00&quot;ｍ&quot;"/>
    <numFmt numFmtId="177" formatCode="#,##0_ "/>
    <numFmt numFmtId="178" formatCode="#,##0&quot;ｍ&quot;"/>
    <numFmt numFmtId="179" formatCode="#,##0.00_ "/>
    <numFmt numFmtId="180" formatCode="0.00_ "/>
    <numFmt numFmtId="181" formatCode="0_ "/>
    <numFmt numFmtId="182" formatCode="0.0_);[Red]\(0.0\)"/>
    <numFmt numFmtId="183" formatCode="0.00_);[Red]\(0.00\)"/>
    <numFmt numFmtId="184" formatCode="0.0_ "/>
    <numFmt numFmtId="185" formatCode="#,##0\)_ "/>
    <numFmt numFmtId="186" formatCode="#,##0_);\(#,##0\)"/>
    <numFmt numFmtId="187" formatCode="#,##0.0_ "/>
    <numFmt numFmtId="188" formatCode="#,##0_);[Red]\(#,##0\)"/>
    <numFmt numFmtId="189" formatCode="#\(##0_ "/>
    <numFmt numFmtId="190" formatCode="0.000_ "/>
    <numFmt numFmtId="191" formatCode="0.000_);[Red]\(0.000\)"/>
    <numFmt numFmtId="196" formatCode="0.0"/>
  </numFmts>
  <fonts count="20" x14ac:knownFonts="1"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9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  <font>
      <b/>
      <sz val="9"/>
      <color theme="1"/>
      <name val="ＭＳ 明朝"/>
      <family val="1"/>
      <charset val="128"/>
    </font>
    <font>
      <sz val="11"/>
      <color rgb="FFFF0000"/>
      <name val="游ゴシック"/>
      <family val="2"/>
      <charset val="128"/>
      <scheme val="minor"/>
    </font>
    <font>
      <sz val="9"/>
      <color rgb="FFFF0000"/>
      <name val="ＭＳ 明朝"/>
      <family val="1"/>
      <charset val="128"/>
    </font>
    <font>
      <b/>
      <sz val="9"/>
      <color rgb="FFFF0000"/>
      <name val="ＭＳ 明朝"/>
      <family val="1"/>
      <charset val="128"/>
    </font>
    <font>
      <b/>
      <sz val="11"/>
      <color rgb="FFFF0000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9"/>
      <name val="ＭＳ 明朝"/>
      <family val="1"/>
      <charset val="128"/>
    </font>
    <font>
      <b/>
      <sz val="9"/>
      <name val="ＭＳ 明朝"/>
      <family val="1"/>
      <charset val="128"/>
    </font>
    <font>
      <sz val="9"/>
      <name val="ＭＳ Ｐ明朝"/>
      <family val="1"/>
      <charset val="128"/>
    </font>
    <font>
      <sz val="6"/>
      <name val="ＭＳ Ｐゴシック"/>
      <family val="3"/>
      <charset val="128"/>
    </font>
    <font>
      <sz val="6"/>
      <color theme="1"/>
      <name val="ＭＳ 明朝"/>
      <family val="1"/>
      <charset val="128"/>
    </font>
    <font>
      <sz val="10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u/>
      <sz val="11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7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distributed" vertical="center" indent="1"/>
    </xf>
    <xf numFmtId="0" fontId="2" fillId="0" borderId="4" xfId="0" applyFont="1" applyBorder="1" applyAlignment="1">
      <alignment horizontal="distributed" vertical="center" inden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distributed" vertical="center" indent="1"/>
    </xf>
    <xf numFmtId="0" fontId="2" fillId="0" borderId="7" xfId="0" applyFont="1" applyBorder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>
      <alignment vertical="center"/>
    </xf>
    <xf numFmtId="0" fontId="2" fillId="0" borderId="20" xfId="0" applyFont="1" applyBorder="1" applyAlignment="1">
      <alignment horizontal="distributed" vertical="center" indent="1"/>
    </xf>
    <xf numFmtId="0" fontId="2" fillId="0" borderId="15" xfId="0" applyFont="1" applyBorder="1" applyAlignment="1">
      <alignment horizontal="distributed" vertical="center" inden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79" fontId="2" fillId="0" borderId="22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24" xfId="0" applyFont="1" applyBorder="1" applyAlignment="1">
      <alignment horizontal="center"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180" fontId="2" fillId="0" borderId="21" xfId="0" applyNumberFormat="1" applyFont="1" applyBorder="1" applyAlignment="1">
      <alignment horizontal="center" vertical="center"/>
    </xf>
    <xf numFmtId="180" fontId="2" fillId="0" borderId="22" xfId="0" applyNumberFormat="1" applyFont="1" applyBorder="1" applyAlignment="1">
      <alignment horizontal="center" vertical="center"/>
    </xf>
    <xf numFmtId="180" fontId="2" fillId="0" borderId="16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80" fontId="2" fillId="0" borderId="17" xfId="0" applyNumberFormat="1" applyFont="1" applyBorder="1" applyAlignment="1">
      <alignment horizontal="center" vertical="center"/>
    </xf>
    <xf numFmtId="179" fontId="2" fillId="0" borderId="17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79" fontId="2" fillId="0" borderId="16" xfId="0" applyNumberFormat="1" applyFont="1" applyBorder="1" applyAlignment="1">
      <alignment vertical="center"/>
    </xf>
    <xf numFmtId="176" fontId="2" fillId="0" borderId="17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180" fontId="2" fillId="0" borderId="22" xfId="0" applyNumberFormat="1" applyFont="1" applyBorder="1" applyAlignment="1">
      <alignment vertical="center"/>
    </xf>
    <xf numFmtId="180" fontId="2" fillId="0" borderId="17" xfId="0" applyNumberFormat="1" applyFont="1" applyBorder="1" applyAlignment="1">
      <alignment vertical="center"/>
    </xf>
    <xf numFmtId="180" fontId="2" fillId="0" borderId="0" xfId="0" applyNumberFormat="1" applyFont="1" applyBorder="1" applyAlignment="1">
      <alignment vertical="center"/>
    </xf>
    <xf numFmtId="180" fontId="2" fillId="0" borderId="7" xfId="0" applyNumberFormat="1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80" fontId="2" fillId="0" borderId="22" xfId="0" applyNumberFormat="1" applyFont="1" applyBorder="1">
      <alignment vertical="center"/>
    </xf>
    <xf numFmtId="180" fontId="2" fillId="0" borderId="17" xfId="0" applyNumberFormat="1" applyFont="1" applyBorder="1">
      <alignment vertical="center"/>
    </xf>
    <xf numFmtId="180" fontId="2" fillId="0" borderId="7" xfId="0" applyNumberFormat="1" applyFont="1" applyBorder="1">
      <alignment vertical="center"/>
    </xf>
    <xf numFmtId="183" fontId="2" fillId="0" borderId="21" xfId="0" applyNumberFormat="1" applyFont="1" applyBorder="1" applyAlignment="1">
      <alignment vertical="center"/>
    </xf>
    <xf numFmtId="183" fontId="2" fillId="0" borderId="11" xfId="0" applyNumberFormat="1" applyFont="1" applyBorder="1" applyAlignment="1">
      <alignment vertical="center"/>
    </xf>
    <xf numFmtId="183" fontId="2" fillId="0" borderId="0" xfId="0" applyNumberFormat="1" applyFont="1" applyBorder="1" applyAlignment="1">
      <alignment vertical="center"/>
    </xf>
    <xf numFmtId="183" fontId="2" fillId="0" borderId="22" xfId="0" applyNumberFormat="1" applyFont="1" applyBorder="1" applyAlignment="1">
      <alignment vertical="center"/>
    </xf>
    <xf numFmtId="183" fontId="2" fillId="0" borderId="17" xfId="0" applyNumberFormat="1" applyFont="1" applyBorder="1" applyAlignment="1">
      <alignment vertical="center"/>
    </xf>
    <xf numFmtId="180" fontId="2" fillId="0" borderId="0" xfId="0" applyNumberFormat="1" applyFont="1">
      <alignment vertical="center"/>
    </xf>
    <xf numFmtId="180" fontId="2" fillId="0" borderId="0" xfId="0" applyNumberFormat="1" applyFont="1" applyBorder="1" applyAlignment="1">
      <alignment vertical="center" wrapText="1"/>
    </xf>
    <xf numFmtId="180" fontId="2" fillId="0" borderId="22" xfId="0" applyNumberFormat="1" applyFont="1" applyBorder="1" applyAlignment="1">
      <alignment vertical="center" wrapText="1"/>
    </xf>
    <xf numFmtId="180" fontId="2" fillId="0" borderId="16" xfId="0" applyNumberFormat="1" applyFont="1" applyBorder="1" applyAlignment="1">
      <alignment vertical="center" wrapText="1"/>
    </xf>
    <xf numFmtId="182" fontId="2" fillId="0" borderId="0" xfId="0" applyNumberFormat="1" applyFont="1">
      <alignment vertical="center"/>
    </xf>
    <xf numFmtId="182" fontId="2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 inden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distributed" vertical="center" indent="1"/>
    </xf>
    <xf numFmtId="0" fontId="2" fillId="0" borderId="22" xfId="0" applyFont="1" applyBorder="1" applyAlignment="1">
      <alignment horizontal="right" vertical="center"/>
    </xf>
    <xf numFmtId="181" fontId="2" fillId="0" borderId="17" xfId="0" applyNumberFormat="1" applyFont="1" applyBorder="1">
      <alignment vertical="center"/>
    </xf>
    <xf numFmtId="181" fontId="2" fillId="0" borderId="22" xfId="0" applyNumberFormat="1" applyFont="1" applyBorder="1">
      <alignment vertical="center"/>
    </xf>
    <xf numFmtId="189" fontId="2" fillId="0" borderId="17" xfId="0" applyNumberFormat="1" applyFont="1" applyBorder="1">
      <alignment vertical="center"/>
    </xf>
    <xf numFmtId="185" fontId="2" fillId="0" borderId="17" xfId="0" applyNumberFormat="1" applyFont="1" applyBorder="1">
      <alignment vertical="center"/>
    </xf>
    <xf numFmtId="184" fontId="2" fillId="0" borderId="17" xfId="0" applyNumberFormat="1" applyFont="1" applyBorder="1">
      <alignment vertical="center"/>
    </xf>
    <xf numFmtId="179" fontId="2" fillId="0" borderId="17" xfId="0" applyNumberFormat="1" applyFont="1" applyBorder="1">
      <alignment vertical="center"/>
    </xf>
    <xf numFmtId="181" fontId="2" fillId="0" borderId="22" xfId="0" applyNumberFormat="1" applyFont="1" applyBorder="1" applyAlignment="1">
      <alignment horizontal="right" vertical="center"/>
    </xf>
    <xf numFmtId="186" fontId="2" fillId="0" borderId="17" xfId="0" applyNumberFormat="1" applyFont="1" applyBorder="1">
      <alignment vertical="center"/>
    </xf>
    <xf numFmtId="177" fontId="2" fillId="0" borderId="17" xfId="0" applyNumberFormat="1" applyFont="1" applyBorder="1">
      <alignment vertical="center"/>
    </xf>
    <xf numFmtId="190" fontId="2" fillId="0" borderId="17" xfId="0" applyNumberFormat="1" applyFont="1" applyBorder="1">
      <alignment vertical="center"/>
    </xf>
    <xf numFmtId="0" fontId="2" fillId="0" borderId="17" xfId="0" applyFont="1" applyBorder="1" applyAlignment="1">
      <alignment horizontal="left" vertical="center" indent="1"/>
    </xf>
    <xf numFmtId="181" fontId="2" fillId="0" borderId="0" xfId="0" applyNumberFormat="1" applyFont="1" applyBorder="1">
      <alignment vertical="center"/>
    </xf>
    <xf numFmtId="0" fontId="2" fillId="0" borderId="17" xfId="0" applyFont="1" applyBorder="1" applyAlignment="1">
      <alignment horizontal="right" vertical="center"/>
    </xf>
    <xf numFmtId="0" fontId="2" fillId="0" borderId="22" xfId="0" applyFont="1" applyBorder="1" applyAlignment="1">
      <alignment horizontal="left" vertical="center" indent="1"/>
    </xf>
    <xf numFmtId="187" fontId="2" fillId="0" borderId="17" xfId="0" applyNumberFormat="1" applyFont="1" applyBorder="1" applyAlignment="1">
      <alignment vertical="center"/>
    </xf>
    <xf numFmtId="0" fontId="10" fillId="0" borderId="17" xfId="0" applyFont="1" applyBorder="1" applyAlignment="1">
      <alignment horizontal="center" vertical="center"/>
    </xf>
    <xf numFmtId="177" fontId="5" fillId="0" borderId="17" xfId="0" applyNumberFormat="1" applyFont="1" applyBorder="1" applyAlignment="1">
      <alignment vertical="center"/>
    </xf>
    <xf numFmtId="186" fontId="11" fillId="0" borderId="22" xfId="0" applyNumberFormat="1" applyFont="1" applyBorder="1" applyAlignment="1">
      <alignment horizontal="right" vertical="center"/>
    </xf>
    <xf numFmtId="0" fontId="7" fillId="0" borderId="22" xfId="0" applyFont="1" applyBorder="1" applyAlignment="1">
      <alignment horizontal="center" vertical="center"/>
    </xf>
    <xf numFmtId="187" fontId="11" fillId="0" borderId="22" xfId="0" applyNumberFormat="1" applyFont="1" applyBorder="1" applyAlignment="1">
      <alignment horizontal="right" vertical="center"/>
    </xf>
    <xf numFmtId="184" fontId="11" fillId="0" borderId="22" xfId="0" applyNumberFormat="1" applyFont="1" applyBorder="1" applyAlignment="1">
      <alignment horizontal="right" vertical="center"/>
    </xf>
    <xf numFmtId="177" fontId="11" fillId="0" borderId="22" xfId="0" applyNumberFormat="1" applyFont="1" applyBorder="1" applyAlignment="1">
      <alignment horizontal="right" vertical="center"/>
    </xf>
    <xf numFmtId="0" fontId="11" fillId="0" borderId="22" xfId="0" applyFont="1" applyBorder="1" applyAlignment="1">
      <alignment horizontal="right" vertical="center" indent="1"/>
    </xf>
    <xf numFmtId="181" fontId="2" fillId="0" borderId="17" xfId="0" applyNumberFormat="1" applyFont="1" applyBorder="1" applyAlignment="1">
      <alignment vertical="center"/>
    </xf>
    <xf numFmtId="0" fontId="2" fillId="0" borderId="17" xfId="0" applyFont="1" applyBorder="1" applyAlignment="1">
      <alignment horizontal="right" vertical="center" indent="1"/>
    </xf>
    <xf numFmtId="177" fontId="12" fillId="0" borderId="17" xfId="0" applyNumberFormat="1" applyFont="1" applyBorder="1">
      <alignment vertical="center"/>
    </xf>
    <xf numFmtId="0" fontId="2" fillId="0" borderId="0" xfId="0" applyNumberFormat="1" applyFont="1" applyBorder="1">
      <alignment vertical="center"/>
    </xf>
    <xf numFmtId="181" fontId="2" fillId="0" borderId="0" xfId="0" applyNumberFormat="1" applyFont="1" applyBorder="1" applyAlignment="1">
      <alignment vertical="center"/>
    </xf>
    <xf numFmtId="188" fontId="2" fillId="0" borderId="0" xfId="0" applyNumberFormat="1" applyFont="1" applyBorder="1" applyAlignment="1">
      <alignment vertical="center"/>
    </xf>
    <xf numFmtId="177" fontId="12" fillId="0" borderId="0" xfId="0" applyNumberFormat="1" applyFont="1" applyBorder="1">
      <alignment vertical="center"/>
    </xf>
    <xf numFmtId="0" fontId="2" fillId="0" borderId="22" xfId="0" applyFont="1" applyBorder="1" applyAlignment="1">
      <alignment horizontal="right" vertical="center" indent="1"/>
    </xf>
    <xf numFmtId="177" fontId="12" fillId="0" borderId="22" xfId="0" applyNumberFormat="1" applyFont="1" applyBorder="1">
      <alignment vertical="center"/>
    </xf>
    <xf numFmtId="0" fontId="2" fillId="0" borderId="22" xfId="0" applyNumberFormat="1" applyFont="1" applyBorder="1" applyAlignment="1">
      <alignment horizontal="right" vertical="center"/>
    </xf>
    <xf numFmtId="188" fontId="2" fillId="0" borderId="22" xfId="0" applyNumberFormat="1" applyFont="1" applyBorder="1" applyAlignment="1">
      <alignment horizontal="right" vertical="center"/>
    </xf>
    <xf numFmtId="0" fontId="9" fillId="0" borderId="22" xfId="0" applyFont="1" applyBorder="1" applyAlignment="1">
      <alignment horizontal="center" vertical="center"/>
    </xf>
    <xf numFmtId="188" fontId="1" fillId="0" borderId="17" xfId="0" applyNumberFormat="1" applyFont="1" applyBorder="1" applyAlignment="1">
      <alignment horizontal="center" vertical="center"/>
    </xf>
    <xf numFmtId="188" fontId="1" fillId="0" borderId="22" xfId="0" applyNumberFormat="1" applyFont="1" applyBorder="1" applyAlignment="1">
      <alignment horizontal="center" vertical="center"/>
    </xf>
    <xf numFmtId="188" fontId="10" fillId="0" borderId="0" xfId="0" applyNumberFormat="1" applyFont="1" applyBorder="1" applyAlignment="1">
      <alignment horizontal="center" vertical="center"/>
    </xf>
    <xf numFmtId="177" fontId="5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distributed" vertical="center" indent="1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24" xfId="0" applyFont="1" applyBorder="1" applyAlignment="1">
      <alignment horizontal="right" vertical="center"/>
    </xf>
    <xf numFmtId="0" fontId="2" fillId="0" borderId="1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81" fontId="2" fillId="0" borderId="7" xfId="0" applyNumberFormat="1" applyFont="1" applyBorder="1">
      <alignment vertical="center"/>
    </xf>
    <xf numFmtId="188" fontId="2" fillId="0" borderId="7" xfId="0" applyNumberFormat="1" applyFont="1" applyBorder="1" applyAlignment="1">
      <alignment vertical="center"/>
    </xf>
    <xf numFmtId="188" fontId="10" fillId="0" borderId="7" xfId="0" applyNumberFormat="1" applyFont="1" applyBorder="1" applyAlignment="1">
      <alignment horizontal="center" vertical="center"/>
    </xf>
    <xf numFmtId="177" fontId="5" fillId="0" borderId="7" xfId="0" applyNumberFormat="1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>
      <alignment vertical="center"/>
    </xf>
    <xf numFmtId="0" fontId="2" fillId="0" borderId="25" xfId="0" applyFont="1" applyBorder="1" applyAlignment="1">
      <alignment horizontal="center" vertical="center"/>
    </xf>
    <xf numFmtId="177" fontId="12" fillId="0" borderId="6" xfId="0" applyNumberFormat="1" applyFont="1" applyBorder="1">
      <alignment vertical="center"/>
    </xf>
    <xf numFmtId="177" fontId="5" fillId="0" borderId="17" xfId="0" applyNumberFormat="1" applyFont="1" applyBorder="1">
      <alignment vertical="center"/>
    </xf>
    <xf numFmtId="0" fontId="2" fillId="0" borderId="7" xfId="0" applyFont="1" applyBorder="1" applyAlignment="1">
      <alignment horizontal="left" vertical="center" indent="1"/>
    </xf>
    <xf numFmtId="186" fontId="2" fillId="0" borderId="7" xfId="0" applyNumberFormat="1" applyFont="1" applyBorder="1">
      <alignment vertical="center"/>
    </xf>
    <xf numFmtId="187" fontId="2" fillId="0" borderId="7" xfId="0" applyNumberFormat="1" applyFont="1" applyBorder="1">
      <alignment vertical="center"/>
    </xf>
    <xf numFmtId="184" fontId="2" fillId="0" borderId="7" xfId="0" applyNumberFormat="1" applyFont="1" applyBorder="1">
      <alignment vertical="center"/>
    </xf>
    <xf numFmtId="0" fontId="2" fillId="0" borderId="0" xfId="0" applyFont="1" applyBorder="1" applyAlignment="1">
      <alignment horizontal="distributed" vertical="center" indent="1"/>
    </xf>
    <xf numFmtId="0" fontId="2" fillId="0" borderId="1" xfId="0" applyFont="1" applyBorder="1">
      <alignment vertical="center"/>
    </xf>
    <xf numFmtId="0" fontId="2" fillId="0" borderId="27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center" vertical="center"/>
    </xf>
    <xf numFmtId="182" fontId="2" fillId="0" borderId="7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180" fontId="5" fillId="0" borderId="6" xfId="0" applyNumberFormat="1" applyFont="1" applyBorder="1">
      <alignment vertical="center"/>
    </xf>
    <xf numFmtId="0" fontId="5" fillId="0" borderId="7" xfId="0" applyFont="1" applyBorder="1">
      <alignment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180" fontId="2" fillId="0" borderId="7" xfId="0" applyNumberFormat="1" applyFont="1" applyBorder="1" applyAlignment="1">
      <alignment vertical="center" wrapText="1"/>
    </xf>
    <xf numFmtId="0" fontId="2" fillId="0" borderId="2" xfId="0" applyNumberFormat="1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191" fontId="5" fillId="0" borderId="7" xfId="0" applyNumberFormat="1" applyFont="1" applyBorder="1">
      <alignment vertical="center"/>
    </xf>
    <xf numFmtId="181" fontId="2" fillId="0" borderId="2" xfId="0" applyNumberFormat="1" applyFont="1" applyBorder="1" applyAlignment="1">
      <alignment vertical="center"/>
    </xf>
    <xf numFmtId="183" fontId="5" fillId="0" borderId="7" xfId="0" applyNumberFormat="1" applyFont="1" applyBorder="1">
      <alignment vertical="center"/>
    </xf>
    <xf numFmtId="182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right" vertical="center"/>
    </xf>
    <xf numFmtId="181" fontId="2" fillId="0" borderId="2" xfId="0" applyNumberFormat="1" applyFont="1" applyBorder="1" applyAlignment="1">
      <alignment horizontal="right" vertical="center"/>
    </xf>
    <xf numFmtId="0" fontId="2" fillId="2" borderId="16" xfId="0" applyFont="1" applyFill="1" applyBorder="1">
      <alignment vertical="center"/>
    </xf>
    <xf numFmtId="180" fontId="2" fillId="2" borderId="11" xfId="0" applyNumberFormat="1" applyFont="1" applyFill="1" applyBorder="1" applyAlignment="1">
      <alignment vertical="center"/>
    </xf>
    <xf numFmtId="183" fontId="2" fillId="2" borderId="16" xfId="0" applyNumberFormat="1" applyFont="1" applyFill="1" applyBorder="1" applyAlignment="1">
      <alignment vertical="center"/>
    </xf>
    <xf numFmtId="183" fontId="2" fillId="2" borderId="11" xfId="0" applyNumberFormat="1" applyFont="1" applyFill="1" applyBorder="1" applyAlignment="1">
      <alignment vertical="center"/>
    </xf>
    <xf numFmtId="183" fontId="2" fillId="2" borderId="13" xfId="0" applyNumberFormat="1" applyFont="1" applyFill="1" applyBorder="1" applyAlignment="1">
      <alignment vertical="center"/>
    </xf>
    <xf numFmtId="178" fontId="2" fillId="2" borderId="0" xfId="0" applyNumberFormat="1" applyFont="1" applyFill="1">
      <alignment vertical="center"/>
    </xf>
    <xf numFmtId="176" fontId="2" fillId="2" borderId="0" xfId="0" applyNumberFormat="1" applyFont="1" applyFill="1">
      <alignment vertical="center"/>
    </xf>
    <xf numFmtId="183" fontId="2" fillId="2" borderId="7" xfId="0" applyNumberFormat="1" applyFont="1" applyFill="1" applyBorder="1">
      <alignment vertical="center"/>
    </xf>
    <xf numFmtId="0" fontId="2" fillId="2" borderId="17" xfId="0" applyFont="1" applyFill="1" applyBorder="1">
      <alignment vertical="center"/>
    </xf>
    <xf numFmtId="186" fontId="2" fillId="2" borderId="17" xfId="0" applyNumberFormat="1" applyFont="1" applyFill="1" applyBorder="1">
      <alignment vertical="center"/>
    </xf>
    <xf numFmtId="0" fontId="2" fillId="2" borderId="17" xfId="0" applyNumberFormat="1" applyFont="1" applyFill="1" applyBorder="1">
      <alignment vertical="center"/>
    </xf>
    <xf numFmtId="0" fontId="2" fillId="2" borderId="7" xfId="0" applyNumberFormat="1" applyFont="1" applyFill="1" applyBorder="1">
      <alignment vertical="center"/>
    </xf>
    <xf numFmtId="12" fontId="2" fillId="2" borderId="17" xfId="0" applyNumberFormat="1" applyFont="1" applyFill="1" applyBorder="1">
      <alignment vertical="center"/>
    </xf>
    <xf numFmtId="181" fontId="2" fillId="2" borderId="7" xfId="0" applyNumberFormat="1" applyFont="1" applyFill="1" applyBorder="1" applyAlignment="1">
      <alignment vertical="center"/>
    </xf>
    <xf numFmtId="188" fontId="2" fillId="2" borderId="17" xfId="0" applyNumberFormat="1" applyFont="1" applyFill="1" applyBorder="1" applyAlignment="1">
      <alignment vertical="center"/>
    </xf>
    <xf numFmtId="177" fontId="2" fillId="2" borderId="17" xfId="0" applyNumberFormat="1" applyFont="1" applyFill="1" applyBorder="1" applyAlignment="1">
      <alignment vertical="center"/>
    </xf>
    <xf numFmtId="0" fontId="13" fillId="0" borderId="40" xfId="0" applyFont="1" applyBorder="1" applyAlignment="1">
      <alignment vertical="center" shrinkToFit="1"/>
    </xf>
    <xf numFmtId="0" fontId="13" fillId="0" borderId="0" xfId="0" applyFont="1">
      <alignment vertical="center"/>
    </xf>
    <xf numFmtId="0" fontId="13" fillId="0" borderId="45" xfId="0" applyFont="1" applyBorder="1" applyAlignment="1">
      <alignment vertical="center" shrinkToFit="1"/>
    </xf>
    <xf numFmtId="0" fontId="13" fillId="0" borderId="0" xfId="0" applyFont="1" applyAlignment="1">
      <alignment vertical="center" wrapText="1"/>
    </xf>
    <xf numFmtId="0" fontId="13" fillId="0" borderId="0" xfId="0" applyFont="1" applyBorder="1" applyAlignment="1">
      <alignment vertical="center" shrinkToFit="1"/>
    </xf>
    <xf numFmtId="0" fontId="13" fillId="0" borderId="0" xfId="0" applyFont="1" applyAlignment="1">
      <alignment vertical="center" wrapText="1" shrinkToFit="1"/>
    </xf>
    <xf numFmtId="0" fontId="13" fillId="0" borderId="0" xfId="0" applyFont="1" applyAlignment="1">
      <alignment vertical="center" shrinkToFit="1"/>
    </xf>
    <xf numFmtId="0" fontId="15" fillId="0" borderId="15" xfId="0" applyFont="1" applyBorder="1" applyAlignment="1">
      <alignment horizontal="distributed" vertical="center" indent="1"/>
    </xf>
    <xf numFmtId="0" fontId="13" fillId="0" borderId="43" xfId="0" applyFont="1" applyBorder="1" applyAlignment="1">
      <alignment vertical="center"/>
    </xf>
    <xf numFmtId="0" fontId="13" fillId="0" borderId="44" xfId="0" applyFont="1" applyBorder="1" applyAlignment="1">
      <alignment vertical="center" wrapText="1"/>
    </xf>
    <xf numFmtId="184" fontId="13" fillId="0" borderId="44" xfId="0" applyNumberFormat="1" applyFont="1" applyBorder="1" applyAlignment="1">
      <alignment vertical="center"/>
    </xf>
    <xf numFmtId="0" fontId="13" fillId="0" borderId="55" xfId="0" applyFont="1" applyBorder="1" applyAlignment="1">
      <alignment vertical="center" wrapText="1"/>
    </xf>
    <xf numFmtId="0" fontId="13" fillId="0" borderId="57" xfId="0" applyFont="1" applyBorder="1" applyAlignment="1">
      <alignment vertical="center" wrapText="1"/>
    </xf>
    <xf numFmtId="177" fontId="5" fillId="0" borderId="17" xfId="0" applyNumberFormat="1" applyFont="1" applyBorder="1" applyAlignment="1">
      <alignment vertical="center"/>
    </xf>
    <xf numFmtId="177" fontId="5" fillId="0" borderId="7" xfId="0" applyNumberFormat="1" applyFont="1" applyBorder="1" applyAlignment="1">
      <alignment vertical="center"/>
    </xf>
    <xf numFmtId="184" fontId="13" fillId="0" borderId="44" xfId="0" applyNumberFormat="1" applyFont="1" applyBorder="1" applyAlignment="1">
      <alignment vertical="center"/>
    </xf>
    <xf numFmtId="0" fontId="13" fillId="0" borderId="39" xfId="0" applyFont="1" applyBorder="1" applyAlignment="1">
      <alignment vertical="center"/>
    </xf>
    <xf numFmtId="0" fontId="13" fillId="0" borderId="43" xfId="0" applyFont="1" applyBorder="1" applyAlignment="1">
      <alignment vertical="center"/>
    </xf>
    <xf numFmtId="0" fontId="13" fillId="0" borderId="43" xfId="0" applyFont="1" applyBorder="1" applyAlignment="1">
      <alignment horizontal="center" vertical="center"/>
    </xf>
    <xf numFmtId="0" fontId="13" fillId="0" borderId="43" xfId="0" applyFont="1" applyBorder="1" applyAlignment="1">
      <alignment vertical="center" wrapText="1"/>
    </xf>
    <xf numFmtId="0" fontId="13" fillId="0" borderId="43" xfId="0" applyFont="1" applyBorder="1" applyAlignment="1">
      <alignment horizontal="center" vertical="center" wrapText="1"/>
    </xf>
    <xf numFmtId="0" fontId="13" fillId="0" borderId="44" xfId="0" applyFont="1" applyBorder="1" applyAlignment="1">
      <alignment vertical="center" wrapText="1"/>
    </xf>
    <xf numFmtId="181" fontId="2" fillId="2" borderId="17" xfId="0" applyNumberFormat="1" applyFont="1" applyFill="1" applyBorder="1">
      <alignment vertical="center"/>
    </xf>
    <xf numFmtId="191" fontId="2" fillId="2" borderId="7" xfId="0" applyNumberFormat="1" applyFont="1" applyFill="1" applyBorder="1">
      <alignment vertical="center"/>
    </xf>
    <xf numFmtId="0" fontId="2" fillId="0" borderId="22" xfId="0" applyFont="1" applyBorder="1" applyAlignment="1">
      <alignment horizontal="distributed" vertical="center" indent="1"/>
    </xf>
    <xf numFmtId="0" fontId="2" fillId="0" borderId="17" xfId="0" applyFont="1" applyBorder="1" applyAlignment="1">
      <alignment horizontal="distributed" vertical="center" indent="1"/>
    </xf>
    <xf numFmtId="0" fontId="2" fillId="0" borderId="7" xfId="0" applyFont="1" applyBorder="1" applyAlignment="1">
      <alignment horizontal="distributed" vertical="center" indent="1"/>
    </xf>
    <xf numFmtId="0" fontId="2" fillId="3" borderId="34" xfId="0" applyNumberFormat="1" applyFont="1" applyFill="1" applyBorder="1" applyAlignment="1">
      <alignment vertical="center" shrinkToFit="1"/>
    </xf>
    <xf numFmtId="0" fontId="15" fillId="3" borderId="38" xfId="0" applyNumberFormat="1" applyFont="1" applyFill="1" applyBorder="1" applyAlignment="1">
      <alignment vertical="center" shrinkToFit="1"/>
    </xf>
    <xf numFmtId="0" fontId="2" fillId="3" borderId="63" xfId="0" applyNumberFormat="1" applyFont="1" applyFill="1" applyBorder="1" applyAlignment="1">
      <alignment vertical="center" shrinkToFit="1"/>
    </xf>
    <xf numFmtId="0" fontId="2" fillId="3" borderId="38" xfId="0" applyNumberFormat="1" applyFont="1" applyFill="1" applyBorder="1" applyAlignment="1">
      <alignment vertical="center" shrinkToFit="1"/>
    </xf>
    <xf numFmtId="0" fontId="2" fillId="3" borderId="38" xfId="0" quotePrefix="1" applyNumberFormat="1" applyFont="1" applyFill="1" applyBorder="1" applyAlignment="1">
      <alignment vertical="center" shrinkToFit="1"/>
    </xf>
    <xf numFmtId="0" fontId="2" fillId="3" borderId="64" xfId="0" applyNumberFormat="1" applyFont="1" applyFill="1" applyBorder="1" applyAlignment="1">
      <alignment vertical="center" shrinkToFit="1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181" fontId="2" fillId="0" borderId="0" xfId="0" applyNumberFormat="1" applyFont="1" applyBorder="1" applyAlignment="1">
      <alignment horizontal="right" vertical="center"/>
    </xf>
    <xf numFmtId="0" fontId="2" fillId="0" borderId="5" xfId="0" applyFont="1" applyBorder="1">
      <alignment vertical="center"/>
    </xf>
    <xf numFmtId="12" fontId="2" fillId="2" borderId="7" xfId="0" applyNumberFormat="1" applyFont="1" applyFill="1" applyBorder="1">
      <alignment vertical="center"/>
    </xf>
    <xf numFmtId="189" fontId="2" fillId="0" borderId="7" xfId="0" applyNumberFormat="1" applyFont="1" applyBorder="1">
      <alignment vertical="center"/>
    </xf>
    <xf numFmtId="185" fontId="2" fillId="0" borderId="7" xfId="0" applyNumberFormat="1" applyFont="1" applyBorder="1">
      <alignment vertical="center"/>
    </xf>
    <xf numFmtId="179" fontId="2" fillId="0" borderId="7" xfId="0" applyNumberFormat="1" applyFont="1" applyBorder="1">
      <alignment vertical="center"/>
    </xf>
    <xf numFmtId="0" fontId="13" fillId="0" borderId="39" xfId="0" applyFont="1" applyBorder="1" applyAlignment="1">
      <alignment horizontal="center" vertical="center"/>
    </xf>
    <xf numFmtId="0" fontId="13" fillId="0" borderId="47" xfId="0" applyFont="1" applyFill="1" applyBorder="1" applyAlignment="1">
      <alignment horizontal="center" vertical="center"/>
    </xf>
    <xf numFmtId="0" fontId="13" fillId="0" borderId="46" xfId="0" applyFont="1" applyFill="1" applyBorder="1" applyAlignment="1">
      <alignment horizontal="center" vertical="center"/>
    </xf>
    <xf numFmtId="0" fontId="13" fillId="0" borderId="45" xfId="0" applyFont="1" applyFill="1" applyBorder="1" applyAlignment="1">
      <alignment horizontal="center" vertical="center" shrinkToFit="1"/>
    </xf>
    <xf numFmtId="0" fontId="13" fillId="0" borderId="70" xfId="0" applyFont="1" applyBorder="1">
      <alignment vertical="center"/>
    </xf>
    <xf numFmtId="0" fontId="13" fillId="0" borderId="0" xfId="0" applyFont="1" applyBorder="1">
      <alignment vertical="center"/>
    </xf>
    <xf numFmtId="0" fontId="13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88" fontId="5" fillId="0" borderId="26" xfId="0" applyNumberFormat="1" applyFont="1" applyBorder="1" applyAlignment="1">
      <alignment vertical="center"/>
    </xf>
    <xf numFmtId="188" fontId="1" fillId="0" borderId="26" xfId="0" applyNumberFormat="1" applyFont="1" applyBorder="1" applyAlignment="1">
      <alignment vertical="center"/>
    </xf>
    <xf numFmtId="188" fontId="8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3" borderId="62" xfId="0" applyFont="1" applyFill="1" applyBorder="1" applyAlignment="1">
      <alignment horizontal="center" vertical="center"/>
    </xf>
    <xf numFmtId="0" fontId="4" fillId="3" borderId="38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177" fontId="5" fillId="0" borderId="7" xfId="0" applyNumberFormat="1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3" fillId="0" borderId="59" xfId="0" applyFont="1" applyBorder="1" applyAlignment="1">
      <alignment horizontal="center" vertical="center" wrapText="1" shrinkToFit="1"/>
    </xf>
    <xf numFmtId="0" fontId="13" fillId="0" borderId="60" xfId="0" applyFont="1" applyBorder="1" applyAlignment="1">
      <alignment horizontal="center" vertical="center" wrapText="1" shrinkToFit="1"/>
    </xf>
    <xf numFmtId="0" fontId="13" fillId="0" borderId="61" xfId="0" applyFont="1" applyBorder="1" applyAlignment="1">
      <alignment horizontal="center" vertical="center" wrapText="1" shrinkToFit="1"/>
    </xf>
    <xf numFmtId="177" fontId="5" fillId="0" borderId="17" xfId="0" applyNumberFormat="1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176" fontId="2" fillId="2" borderId="0" xfId="0" applyNumberFormat="1" applyFont="1" applyFill="1" applyAlignment="1">
      <alignment vertical="center"/>
    </xf>
    <xf numFmtId="0" fontId="0" fillId="2" borderId="0" xfId="0" applyFill="1" applyAlignment="1">
      <alignment vertical="center"/>
    </xf>
    <xf numFmtId="0" fontId="4" fillId="0" borderId="1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3" fillId="0" borderId="43" xfId="0" applyFont="1" applyBorder="1" applyAlignment="1">
      <alignment vertical="center"/>
    </xf>
    <xf numFmtId="184" fontId="13" fillId="0" borderId="43" xfId="0" applyNumberFormat="1" applyFont="1" applyBorder="1" applyAlignment="1">
      <alignment vertical="center"/>
    </xf>
    <xf numFmtId="0" fontId="13" fillId="0" borderId="48" xfId="0" applyFont="1" applyBorder="1" applyAlignment="1">
      <alignment horizontal="center" vertical="center" wrapText="1" shrinkToFit="1"/>
    </xf>
    <xf numFmtId="0" fontId="13" fillId="0" borderId="49" xfId="0" applyFont="1" applyBorder="1" applyAlignment="1">
      <alignment horizontal="center" vertical="center" wrapText="1" shrinkToFit="1"/>
    </xf>
    <xf numFmtId="0" fontId="13" fillId="0" borderId="11" xfId="0" applyFont="1" applyBorder="1" applyAlignment="1">
      <alignment horizontal="center" vertical="center" wrapText="1" shrinkToFit="1"/>
    </xf>
    <xf numFmtId="0" fontId="13" fillId="0" borderId="50" xfId="0" applyFont="1" applyBorder="1" applyAlignment="1">
      <alignment horizontal="center" vertical="center" wrapText="1" shrinkToFit="1"/>
    </xf>
    <xf numFmtId="0" fontId="13" fillId="0" borderId="51" xfId="0" applyFont="1" applyBorder="1" applyAlignment="1">
      <alignment horizontal="center" vertical="center" wrapText="1" shrinkToFit="1"/>
    </xf>
    <xf numFmtId="0" fontId="13" fillId="0" borderId="52" xfId="0" applyFont="1" applyBorder="1" applyAlignment="1">
      <alignment horizontal="center" vertical="center" wrapText="1" shrinkToFit="1"/>
    </xf>
    <xf numFmtId="0" fontId="13" fillId="0" borderId="53" xfId="0" applyFont="1" applyFill="1" applyBorder="1" applyAlignment="1">
      <alignment vertical="center"/>
    </xf>
    <xf numFmtId="0" fontId="13" fillId="0" borderId="49" xfId="0" applyFont="1" applyFill="1" applyBorder="1" applyAlignment="1">
      <alignment vertical="center"/>
    </xf>
    <xf numFmtId="0" fontId="13" fillId="0" borderId="56" xfId="0" applyFont="1" applyFill="1" applyBorder="1" applyAlignment="1">
      <alignment vertical="center"/>
    </xf>
    <xf numFmtId="0" fontId="13" fillId="0" borderId="52" xfId="0" applyFont="1" applyFill="1" applyBorder="1" applyAlignment="1">
      <alignment vertical="center"/>
    </xf>
    <xf numFmtId="0" fontId="13" fillId="0" borderId="54" xfId="0" applyFont="1" applyFill="1" applyBorder="1" applyAlignment="1">
      <alignment horizontal="center" vertical="center" shrinkToFit="1"/>
    </xf>
    <xf numFmtId="0" fontId="13" fillId="0" borderId="68" xfId="0" applyFont="1" applyFill="1" applyBorder="1" applyAlignment="1">
      <alignment horizontal="center" vertical="center" shrinkToFit="1"/>
    </xf>
    <xf numFmtId="0" fontId="13" fillId="0" borderId="58" xfId="0" applyFont="1" applyFill="1" applyBorder="1" applyAlignment="1">
      <alignment horizontal="center" vertical="center" shrinkToFit="1"/>
    </xf>
    <xf numFmtId="0" fontId="13" fillId="0" borderId="44" xfId="0" applyFont="1" applyBorder="1" applyAlignment="1">
      <alignment vertical="center" shrinkToFit="1"/>
    </xf>
    <xf numFmtId="0" fontId="13" fillId="0" borderId="42" xfId="0" applyFont="1" applyBorder="1" applyAlignment="1">
      <alignment vertical="center" shrinkToFit="1"/>
    </xf>
    <xf numFmtId="0" fontId="13" fillId="0" borderId="44" xfId="0" applyFont="1" applyBorder="1" applyAlignment="1">
      <alignment vertical="center"/>
    </xf>
    <xf numFmtId="0" fontId="13" fillId="0" borderId="42" xfId="0" applyFont="1" applyBorder="1" applyAlignment="1">
      <alignment vertical="center"/>
    </xf>
    <xf numFmtId="0" fontId="13" fillId="0" borderId="41" xfId="0" applyFont="1" applyBorder="1" applyAlignment="1">
      <alignment horizontal="center" vertical="center" wrapText="1" shrinkToFit="1"/>
    </xf>
    <xf numFmtId="0" fontId="13" fillId="0" borderId="42" xfId="0" applyFont="1" applyBorder="1" applyAlignment="1">
      <alignment horizontal="center" vertical="center" wrapText="1" shrinkToFit="1"/>
    </xf>
    <xf numFmtId="0" fontId="13" fillId="0" borderId="43" xfId="0" applyFont="1" applyBorder="1" applyAlignment="1">
      <alignment vertical="center" shrinkToFit="1"/>
    </xf>
    <xf numFmtId="184" fontId="13" fillId="0" borderId="44" xfId="0" applyNumberFormat="1" applyFont="1" applyBorder="1" applyAlignment="1">
      <alignment vertical="center"/>
    </xf>
    <xf numFmtId="184" fontId="13" fillId="0" borderId="42" xfId="0" applyNumberFormat="1" applyFont="1" applyBorder="1" applyAlignment="1">
      <alignment vertical="center"/>
    </xf>
    <xf numFmtId="0" fontId="13" fillId="0" borderId="44" xfId="0" applyFont="1" applyBorder="1" applyAlignment="1">
      <alignment vertical="center" wrapText="1"/>
    </xf>
    <xf numFmtId="0" fontId="13" fillId="0" borderId="42" xfId="0" applyFont="1" applyBorder="1" applyAlignment="1">
      <alignment vertical="center" wrapText="1"/>
    </xf>
    <xf numFmtId="0" fontId="13" fillId="0" borderId="53" xfId="0" applyFont="1" applyBorder="1" applyAlignment="1">
      <alignment vertical="center" wrapText="1"/>
    </xf>
    <xf numFmtId="0" fontId="13" fillId="0" borderId="49" xfId="0" applyFont="1" applyBorder="1" applyAlignment="1">
      <alignment vertical="center" wrapText="1"/>
    </xf>
    <xf numFmtId="0" fontId="13" fillId="0" borderId="56" xfId="0" applyFont="1" applyBorder="1" applyAlignment="1">
      <alignment vertical="center" wrapText="1"/>
    </xf>
    <xf numFmtId="0" fontId="13" fillId="0" borderId="52" xfId="0" applyFont="1" applyBorder="1" applyAlignment="1">
      <alignment vertical="center" wrapText="1"/>
    </xf>
    <xf numFmtId="0" fontId="13" fillId="0" borderId="46" xfId="0" applyFont="1" applyBorder="1" applyAlignment="1">
      <alignment horizontal="center" vertical="center" wrapText="1" shrinkToFit="1"/>
    </xf>
    <xf numFmtId="0" fontId="13" fillId="0" borderId="43" xfId="0" applyFont="1" applyBorder="1" applyAlignment="1">
      <alignment horizontal="center" vertical="center" wrapText="1" shrinkToFit="1"/>
    </xf>
    <xf numFmtId="0" fontId="13" fillId="0" borderId="53" xfId="0" applyFont="1" applyBorder="1" applyAlignment="1">
      <alignment vertical="center"/>
    </xf>
    <xf numFmtId="0" fontId="13" fillId="0" borderId="49" xfId="0" applyFont="1" applyBorder="1" applyAlignment="1">
      <alignment vertical="center"/>
    </xf>
    <xf numFmtId="0" fontId="13" fillId="0" borderId="56" xfId="0" applyFont="1" applyBorder="1" applyAlignment="1">
      <alignment vertical="center"/>
    </xf>
    <xf numFmtId="0" fontId="13" fillId="0" borderId="52" xfId="0" applyFont="1" applyBorder="1" applyAlignment="1">
      <alignment vertical="center"/>
    </xf>
    <xf numFmtId="0" fontId="13" fillId="0" borderId="43" xfId="0" applyFont="1" applyBorder="1" applyAlignment="1">
      <alignment vertical="center" wrapText="1"/>
    </xf>
    <xf numFmtId="0" fontId="13" fillId="0" borderId="70" xfId="0" applyFont="1" applyBorder="1" applyAlignment="1">
      <alignment vertical="center"/>
    </xf>
    <xf numFmtId="0" fontId="13" fillId="0" borderId="50" xfId="0" applyFont="1" applyBorder="1" applyAlignment="1">
      <alignment vertical="center"/>
    </xf>
    <xf numFmtId="0" fontId="13" fillId="0" borderId="43" xfId="0" applyFont="1" applyFill="1" applyBorder="1" applyAlignment="1">
      <alignment vertical="center"/>
    </xf>
    <xf numFmtId="0" fontId="13" fillId="0" borderId="70" xfId="0" applyFont="1" applyBorder="1" applyAlignment="1">
      <alignment horizontal="center" vertical="center"/>
    </xf>
    <xf numFmtId="0" fontId="13" fillId="0" borderId="50" xfId="0" applyFont="1" applyBorder="1" applyAlignment="1">
      <alignment horizontal="center" vertical="center"/>
    </xf>
    <xf numFmtId="0" fontId="13" fillId="0" borderId="56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3" fillId="0" borderId="54" xfId="0" applyFont="1" applyFill="1" applyBorder="1" applyAlignment="1">
      <alignment horizontal="center" vertical="center" wrapText="1" shrinkToFit="1"/>
    </xf>
    <xf numFmtId="0" fontId="13" fillId="0" borderId="58" xfId="0" applyFont="1" applyFill="1" applyBorder="1" applyAlignment="1">
      <alignment horizontal="center" vertical="center" wrapText="1" shrinkToFit="1"/>
    </xf>
    <xf numFmtId="0" fontId="13" fillId="0" borderId="44" xfId="0" applyFont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8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50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184" fontId="13" fillId="0" borderId="43" xfId="0" applyNumberFormat="1" applyFont="1" applyBorder="1" applyAlignment="1">
      <alignment vertical="center" wrapText="1"/>
    </xf>
    <xf numFmtId="0" fontId="13" fillId="0" borderId="43" xfId="0" applyFont="1" applyFill="1" applyBorder="1" applyAlignment="1">
      <alignment vertical="center" wrapText="1"/>
    </xf>
    <xf numFmtId="0" fontId="13" fillId="0" borderId="45" xfId="0" applyFont="1" applyFill="1" applyBorder="1" applyAlignment="1">
      <alignment horizontal="center" vertical="center" shrinkToFit="1"/>
    </xf>
    <xf numFmtId="0" fontId="13" fillId="0" borderId="46" xfId="0" applyFont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3" fillId="0" borderId="44" xfId="0" applyFont="1" applyFill="1" applyBorder="1" applyAlignment="1">
      <alignment vertical="center"/>
    </xf>
    <xf numFmtId="0" fontId="13" fillId="0" borderId="42" xfId="0" applyFont="1" applyFill="1" applyBorder="1" applyAlignment="1">
      <alignment vertical="center"/>
    </xf>
    <xf numFmtId="0" fontId="13" fillId="0" borderId="53" xfId="0" applyFont="1" applyBorder="1" applyAlignment="1">
      <alignment vertical="center" wrapText="1" shrinkToFit="1"/>
    </xf>
    <xf numFmtId="0" fontId="13" fillId="0" borderId="49" xfId="0" applyFont="1" applyBorder="1" applyAlignment="1">
      <alignment vertical="center" wrapText="1" shrinkToFit="1"/>
    </xf>
    <xf numFmtId="0" fontId="13" fillId="0" borderId="0" xfId="0" applyFont="1" applyAlignment="1">
      <alignment horizontal="center" vertical="center" wrapText="1" shrinkToFit="1"/>
    </xf>
    <xf numFmtId="0" fontId="13" fillId="0" borderId="69" xfId="0" applyFont="1" applyBorder="1" applyAlignment="1">
      <alignment horizontal="center" vertical="center" wrapText="1" shrinkToFit="1"/>
    </xf>
    <xf numFmtId="0" fontId="13" fillId="0" borderId="43" xfId="0" applyFont="1" applyFill="1" applyBorder="1" applyAlignment="1">
      <alignment horizontal="left" vertical="center"/>
    </xf>
    <xf numFmtId="0" fontId="13" fillId="0" borderId="29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3" fillId="0" borderId="65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 wrapText="1" shrinkToFit="1"/>
    </xf>
    <xf numFmtId="0" fontId="13" fillId="0" borderId="31" xfId="0" applyFont="1" applyBorder="1" applyAlignment="1">
      <alignment horizontal="center" vertical="center" wrapText="1" shrinkToFit="1"/>
    </xf>
    <xf numFmtId="0" fontId="13" fillId="0" borderId="16" xfId="0" applyFont="1" applyBorder="1" applyAlignment="1">
      <alignment horizontal="center" vertical="center" wrapText="1" shrinkToFit="1"/>
    </xf>
    <xf numFmtId="0" fontId="13" fillId="0" borderId="35" xfId="0" applyFont="1" applyBorder="1" applyAlignment="1">
      <alignment horizontal="center" vertical="center" wrapText="1" shrinkToFit="1"/>
    </xf>
    <xf numFmtId="0" fontId="13" fillId="0" borderId="32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66" xfId="0" applyFont="1" applyBorder="1" applyAlignment="1">
      <alignment horizontal="center" vertical="center"/>
    </xf>
    <xf numFmtId="0" fontId="13" fillId="0" borderId="67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 shrinkToFit="1"/>
    </xf>
    <xf numFmtId="0" fontId="13" fillId="0" borderId="18" xfId="0" applyFont="1" applyBorder="1" applyAlignment="1">
      <alignment horizontal="center" vertical="center" shrinkToFit="1"/>
    </xf>
    <xf numFmtId="0" fontId="13" fillId="0" borderId="37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vertical="center"/>
    </xf>
    <xf numFmtId="184" fontId="13" fillId="0" borderId="39" xfId="0" applyNumberFormat="1" applyFont="1" applyBorder="1" applyAlignment="1">
      <alignment vertical="center"/>
    </xf>
    <xf numFmtId="0" fontId="13" fillId="0" borderId="33" xfId="0" applyFont="1" applyFill="1" applyBorder="1" applyAlignment="1">
      <alignment horizontal="center" vertical="center" shrinkToFit="1"/>
    </xf>
    <xf numFmtId="0" fontId="13" fillId="0" borderId="39" xfId="0" applyFont="1" applyFill="1" applyBorder="1" applyAlignment="1">
      <alignment vertical="center"/>
    </xf>
    <xf numFmtId="0" fontId="13" fillId="0" borderId="43" xfId="0" applyFont="1" applyBorder="1" applyAlignment="1">
      <alignment horizontal="center" vertical="center"/>
    </xf>
    <xf numFmtId="0" fontId="13" fillId="0" borderId="43" xfId="0" applyFont="1" applyFill="1" applyBorder="1" applyAlignment="1">
      <alignment horizontal="center" vertical="center"/>
    </xf>
    <xf numFmtId="0" fontId="13" fillId="0" borderId="44" xfId="0" applyFont="1" applyFill="1" applyBorder="1" applyAlignment="1">
      <alignment vertical="center" wrapText="1"/>
    </xf>
    <xf numFmtId="0" fontId="13" fillId="0" borderId="42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7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71" xfId="0" applyBorder="1" applyAlignment="1">
      <alignment horizontal="center" vertical="center" wrapText="1"/>
    </xf>
    <xf numFmtId="0" fontId="16" fillId="0" borderId="71" xfId="0" applyFont="1" applyBorder="1" applyAlignment="1">
      <alignment horizontal="center" vertical="center" wrapText="1"/>
    </xf>
    <xf numFmtId="0" fontId="0" fillId="0" borderId="71" xfId="0" applyBorder="1" applyAlignment="1">
      <alignment horizontal="center" vertical="center"/>
    </xf>
    <xf numFmtId="0" fontId="16" fillId="0" borderId="29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2" xfId="0" applyBorder="1" applyAlignment="1">
      <alignment horizontal="center" vertical="center" wrapText="1"/>
    </xf>
    <xf numFmtId="0" fontId="4" fillId="0" borderId="73" xfId="0" applyFont="1" applyBorder="1" applyAlignment="1">
      <alignment horizontal="center" vertical="center" wrapText="1"/>
    </xf>
    <xf numFmtId="2" fontId="0" fillId="0" borderId="73" xfId="0" applyNumberFormat="1" applyBorder="1" applyAlignment="1">
      <alignment horizontal="center" vertical="center"/>
    </xf>
    <xf numFmtId="2" fontId="0" fillId="0" borderId="74" xfId="0" applyNumberFormat="1" applyBorder="1" applyAlignment="1">
      <alignment horizontal="center" vertical="center"/>
    </xf>
    <xf numFmtId="2" fontId="0" fillId="0" borderId="29" xfId="0" applyNumberForma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4" borderId="62" xfId="0" applyFont="1" applyFill="1" applyBorder="1" applyAlignment="1">
      <alignment horizontal="center" vertical="center"/>
    </xf>
    <xf numFmtId="0" fontId="4" fillId="4" borderId="38" xfId="0" applyFont="1" applyFill="1" applyBorder="1" applyAlignment="1">
      <alignment horizontal="center" vertical="center"/>
    </xf>
    <xf numFmtId="0" fontId="2" fillId="4" borderId="34" xfId="0" applyNumberFormat="1" applyFont="1" applyFill="1" applyBorder="1" applyAlignment="1">
      <alignment vertical="center" shrinkToFit="1"/>
    </xf>
    <xf numFmtId="0" fontId="15" fillId="4" borderId="38" xfId="0" applyNumberFormat="1" applyFont="1" applyFill="1" applyBorder="1" applyAlignment="1">
      <alignment vertical="center" shrinkToFit="1"/>
    </xf>
    <xf numFmtId="0" fontId="2" fillId="4" borderId="63" xfId="0" applyNumberFormat="1" applyFont="1" applyFill="1" applyBorder="1" applyAlignment="1">
      <alignment vertical="center" shrinkToFit="1"/>
    </xf>
    <xf numFmtId="0" fontId="2" fillId="4" borderId="38" xfId="0" applyNumberFormat="1" applyFont="1" applyFill="1" applyBorder="1" applyAlignment="1">
      <alignment vertical="center" shrinkToFit="1"/>
    </xf>
    <xf numFmtId="0" fontId="2" fillId="4" borderId="38" xfId="0" quotePrefix="1" applyNumberFormat="1" applyFont="1" applyFill="1" applyBorder="1" applyAlignment="1">
      <alignment vertical="center" shrinkToFit="1"/>
    </xf>
    <xf numFmtId="0" fontId="2" fillId="4" borderId="64" xfId="0" applyNumberFormat="1" applyFont="1" applyFill="1" applyBorder="1" applyAlignment="1">
      <alignment vertical="center" shrinkToFit="1"/>
    </xf>
    <xf numFmtId="196" fontId="0" fillId="0" borderId="29" xfId="0" applyNumberFormat="1" applyBorder="1" applyAlignment="1">
      <alignment horizontal="center" vertical="center"/>
    </xf>
    <xf numFmtId="0" fontId="0" fillId="0" borderId="71" xfId="0" applyBorder="1">
      <alignment vertical="center"/>
    </xf>
    <xf numFmtId="0" fontId="0" fillId="0" borderId="38" xfId="0" applyBorder="1">
      <alignment vertical="center"/>
    </xf>
    <xf numFmtId="0" fontId="16" fillId="0" borderId="16" xfId="0" applyFont="1" applyBorder="1" applyAlignment="1">
      <alignment horizontal="center" vertical="center" wrapText="1"/>
    </xf>
    <xf numFmtId="196" fontId="0" fillId="0" borderId="71" xfId="0" applyNumberFormat="1" applyBorder="1" applyAlignment="1">
      <alignment horizontal="center" vertical="center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196" fontId="0" fillId="0" borderId="73" xfId="0" applyNumberFormat="1" applyBorder="1" applyAlignment="1">
      <alignment horizontal="center" vertical="center"/>
    </xf>
    <xf numFmtId="196" fontId="0" fillId="0" borderId="74" xfId="0" applyNumberForma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13</xdr:row>
      <xdr:rowOff>142875</xdr:rowOff>
    </xdr:from>
    <xdr:to>
      <xdr:col>5</xdr:col>
      <xdr:colOff>276226</xdr:colOff>
      <xdr:row>22</xdr:row>
      <xdr:rowOff>171450</xdr:rowOff>
    </xdr:to>
    <xdr:sp macro="" textlink="">
      <xdr:nvSpPr>
        <xdr:cNvPr id="2" name="正方形/長方形 1"/>
        <xdr:cNvSpPr/>
      </xdr:nvSpPr>
      <xdr:spPr>
        <a:xfrm>
          <a:off x="571500" y="3743325"/>
          <a:ext cx="4219576" cy="2171700"/>
        </a:xfrm>
        <a:prstGeom prst="rect">
          <a:avLst/>
        </a:prstGeom>
        <a:noFill/>
        <a:ln w="28575"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38"/>
  <sheetViews>
    <sheetView tabSelected="1" view="pageBreakPreview" zoomScaleNormal="85" zoomScaleSheetLayoutView="100" zoomScalePageLayoutView="60" workbookViewId="0">
      <selection activeCell="K18" sqref="K18"/>
    </sheetView>
  </sheetViews>
  <sheetFormatPr defaultRowHeight="11.25" x14ac:dyDescent="0.4"/>
  <cols>
    <col min="1" max="2" width="15.625" style="1" customWidth="1"/>
    <col min="3" max="3" width="10.625" style="1" customWidth="1"/>
    <col min="4" max="4" width="3.625" style="1" customWidth="1"/>
    <col min="5" max="5" width="10.625" style="1" customWidth="1"/>
    <col min="6" max="6" width="3.625" style="1" customWidth="1"/>
    <col min="7" max="7" width="8.625" style="1" customWidth="1"/>
    <col min="8" max="8" width="3.625" style="1" customWidth="1"/>
    <col min="9" max="9" width="8.625" style="1" customWidth="1"/>
    <col min="10" max="10" width="3.625" style="1" customWidth="1"/>
    <col min="11" max="11" width="10.625" style="1" customWidth="1"/>
    <col min="12" max="12" width="5.625" style="1" customWidth="1"/>
    <col min="13" max="13" width="9" style="1"/>
    <col min="14" max="14" width="5.625" style="1" customWidth="1"/>
    <col min="15" max="16" width="9" style="1"/>
    <col min="17" max="17" width="17" style="1" customWidth="1"/>
    <col min="18" max="18" width="28.625" style="1" customWidth="1"/>
    <col min="19" max="19" width="9" style="1"/>
    <col min="20" max="20" width="13" style="1" customWidth="1"/>
    <col min="21" max="21" width="7.25" style="1" customWidth="1"/>
    <col min="22" max="16384" width="9" style="1"/>
  </cols>
  <sheetData>
    <row r="1" spans="1:24" ht="30" customHeight="1" x14ac:dyDescent="0.4">
      <c r="A1" s="1" t="s">
        <v>18</v>
      </c>
    </row>
    <row r="2" spans="1:24" ht="15" customHeight="1" x14ac:dyDescent="0.4">
      <c r="A2" s="3" t="s">
        <v>23</v>
      </c>
      <c r="B2" s="154">
        <v>15</v>
      </c>
      <c r="K2" s="65" t="s">
        <v>2</v>
      </c>
      <c r="L2" s="234">
        <v>150</v>
      </c>
      <c r="M2" s="235"/>
    </row>
    <row r="3" spans="1:24" ht="15" customHeight="1" thickBot="1" x14ac:dyDescent="0.45">
      <c r="A3" s="3" t="s">
        <v>4</v>
      </c>
      <c r="B3" s="155">
        <v>2.5</v>
      </c>
      <c r="K3" s="65" t="s">
        <v>20</v>
      </c>
      <c r="L3" s="234">
        <v>1.3</v>
      </c>
      <c r="M3" s="235"/>
    </row>
    <row r="4" spans="1:24" ht="15" customHeight="1" x14ac:dyDescent="0.4">
      <c r="A4" s="213" t="s">
        <v>15</v>
      </c>
      <c r="B4" s="367" t="s">
        <v>448</v>
      </c>
      <c r="C4" s="237" t="s">
        <v>16</v>
      </c>
      <c r="D4" s="238"/>
      <c r="E4" s="238"/>
      <c r="F4" s="238"/>
      <c r="G4" s="238"/>
      <c r="H4" s="238"/>
      <c r="I4" s="238"/>
      <c r="J4" s="239"/>
      <c r="K4" s="243" t="s">
        <v>17</v>
      </c>
      <c r="L4" s="244"/>
      <c r="M4" s="246" t="s">
        <v>8</v>
      </c>
      <c r="N4" s="247"/>
      <c r="P4" s="1" t="s">
        <v>556</v>
      </c>
      <c r="T4" s="1" t="s">
        <v>441</v>
      </c>
    </row>
    <row r="5" spans="1:24" ht="15" customHeight="1" x14ac:dyDescent="0.4">
      <c r="A5" s="236"/>
      <c r="B5" s="368"/>
      <c r="C5" s="240"/>
      <c r="D5" s="241"/>
      <c r="E5" s="241"/>
      <c r="F5" s="241"/>
      <c r="G5" s="241"/>
      <c r="H5" s="241"/>
      <c r="I5" s="241"/>
      <c r="J5" s="242"/>
      <c r="K5" s="240"/>
      <c r="L5" s="245"/>
      <c r="M5" s="248"/>
      <c r="N5" s="249"/>
      <c r="P5" s="1" t="s">
        <v>442</v>
      </c>
      <c r="T5" s="229" t="s">
        <v>438</v>
      </c>
      <c r="U5" s="182" t="s">
        <v>267</v>
      </c>
      <c r="V5" s="182" t="s">
        <v>268</v>
      </c>
      <c r="W5" s="180">
        <v>144</v>
      </c>
      <c r="X5" s="167" t="s">
        <v>269</v>
      </c>
    </row>
    <row r="6" spans="1:24" ht="15" customHeight="1" x14ac:dyDescent="0.4">
      <c r="A6" s="14"/>
      <c r="B6" s="369"/>
      <c r="C6" s="16"/>
      <c r="D6" s="17"/>
      <c r="E6" s="17"/>
      <c r="F6" s="17"/>
      <c r="G6" s="53"/>
      <c r="H6" s="17"/>
      <c r="I6" s="38"/>
      <c r="J6" s="19"/>
      <c r="K6" s="50"/>
      <c r="L6" s="19"/>
      <c r="M6" s="57"/>
      <c r="N6" s="34"/>
      <c r="T6" s="230"/>
      <c r="U6" s="182" t="s">
        <v>267</v>
      </c>
      <c r="V6" s="182" t="s">
        <v>270</v>
      </c>
      <c r="W6" s="180">
        <v>165</v>
      </c>
      <c r="X6" s="167" t="s">
        <v>269</v>
      </c>
    </row>
    <row r="7" spans="1:24" ht="15" customHeight="1" x14ac:dyDescent="0.4">
      <c r="A7" s="172" t="s">
        <v>433</v>
      </c>
      <c r="B7" s="370" t="s">
        <v>444</v>
      </c>
      <c r="C7" s="36">
        <f>B2</f>
        <v>15</v>
      </c>
      <c r="D7" s="28" t="s">
        <v>3</v>
      </c>
      <c r="E7" s="37">
        <f>L3</f>
        <v>1.3</v>
      </c>
      <c r="F7" s="28" t="s">
        <v>5</v>
      </c>
      <c r="G7" s="54">
        <f>ROUND(C7*E7,2)</f>
        <v>19.5</v>
      </c>
      <c r="H7" s="28" t="s">
        <v>19</v>
      </c>
      <c r="I7" s="39"/>
      <c r="J7" s="31"/>
      <c r="K7" s="151">
        <v>236</v>
      </c>
      <c r="L7" s="31" t="s">
        <v>22</v>
      </c>
      <c r="M7" s="58">
        <f>ROUND(G7/K7,2)</f>
        <v>0.08</v>
      </c>
      <c r="N7" s="35" t="s">
        <v>9</v>
      </c>
      <c r="P7" s="1" t="s">
        <v>443</v>
      </c>
      <c r="T7" s="230"/>
      <c r="U7" s="182" t="s">
        <v>267</v>
      </c>
      <c r="V7" s="182" t="s">
        <v>271</v>
      </c>
      <c r="W7" s="180">
        <v>194</v>
      </c>
      <c r="X7" s="167" t="s">
        <v>269</v>
      </c>
    </row>
    <row r="8" spans="1:24" ht="15" customHeight="1" x14ac:dyDescent="0.4">
      <c r="A8" s="5"/>
      <c r="B8" s="371"/>
      <c r="C8" s="11" t="s">
        <v>0</v>
      </c>
      <c r="D8" s="6"/>
      <c r="E8" s="6" t="s">
        <v>2</v>
      </c>
      <c r="F8" s="6"/>
      <c r="G8" s="52"/>
      <c r="H8" s="6"/>
      <c r="I8" s="6"/>
      <c r="J8" s="12"/>
      <c r="K8" s="51"/>
      <c r="L8" s="12"/>
      <c r="M8" s="56"/>
      <c r="N8" s="33"/>
      <c r="T8" s="230"/>
      <c r="U8" s="182" t="s">
        <v>267</v>
      </c>
      <c r="V8" s="182" t="s">
        <v>272</v>
      </c>
      <c r="W8" s="180">
        <v>236</v>
      </c>
      <c r="X8" s="167" t="s">
        <v>269</v>
      </c>
    </row>
    <row r="9" spans="1:24" ht="15" customHeight="1" x14ac:dyDescent="0.4">
      <c r="A9" s="5" t="s">
        <v>6</v>
      </c>
      <c r="B9" s="371" t="s">
        <v>445</v>
      </c>
      <c r="C9" s="150">
        <v>390</v>
      </c>
      <c r="D9" s="6" t="s">
        <v>1</v>
      </c>
      <c r="E9" s="42">
        <f>L2</f>
        <v>150</v>
      </c>
      <c r="F9" s="6" t="s">
        <v>3</v>
      </c>
      <c r="G9" s="52">
        <f>B2</f>
        <v>15</v>
      </c>
      <c r="H9" s="6" t="s">
        <v>5</v>
      </c>
      <c r="I9" s="42">
        <f>ROUND(C9/E9*G9,2)</f>
        <v>39</v>
      </c>
      <c r="J9" s="12" t="s">
        <v>7</v>
      </c>
      <c r="K9" s="152">
        <f>交通誘導員算出R4.4!G462</f>
        <v>100</v>
      </c>
      <c r="L9" s="12" t="s">
        <v>7</v>
      </c>
      <c r="M9" s="56">
        <f>ROUND(G9/K9,2)</f>
        <v>0.15</v>
      </c>
      <c r="N9" s="8" t="s">
        <v>9</v>
      </c>
      <c r="T9" s="230"/>
      <c r="U9" s="182" t="s">
        <v>267</v>
      </c>
      <c r="V9" s="182" t="s">
        <v>273</v>
      </c>
      <c r="W9" s="180">
        <v>298</v>
      </c>
      <c r="X9" s="167" t="s">
        <v>269</v>
      </c>
    </row>
    <row r="10" spans="1:24" ht="15" customHeight="1" x14ac:dyDescent="0.4">
      <c r="A10" s="14"/>
      <c r="B10" s="369"/>
      <c r="C10" s="25"/>
      <c r="D10" s="17"/>
      <c r="E10" s="26"/>
      <c r="F10" s="17"/>
      <c r="G10" s="18"/>
      <c r="H10" s="17"/>
      <c r="I10" s="40"/>
      <c r="J10" s="19"/>
      <c r="K10" s="50"/>
      <c r="L10" s="19"/>
      <c r="M10" s="40"/>
      <c r="N10" s="22"/>
      <c r="T10" s="230"/>
      <c r="U10" s="182" t="s">
        <v>274</v>
      </c>
      <c r="V10" s="182" t="s">
        <v>268</v>
      </c>
      <c r="W10" s="180">
        <v>115</v>
      </c>
      <c r="X10" s="167" t="s">
        <v>269</v>
      </c>
    </row>
    <row r="11" spans="1:24" ht="15" customHeight="1" x14ac:dyDescent="0.4">
      <c r="A11" s="15" t="s">
        <v>10</v>
      </c>
      <c r="B11" s="372" t="s">
        <v>446</v>
      </c>
      <c r="C11" s="27"/>
      <c r="D11" s="28"/>
      <c r="E11" s="29"/>
      <c r="F11" s="28"/>
      <c r="G11" s="30"/>
      <c r="H11" s="28"/>
      <c r="I11" s="41">
        <f>B2</f>
        <v>15</v>
      </c>
      <c r="J11" s="31" t="s">
        <v>19</v>
      </c>
      <c r="K11" s="151">
        <f>'建込・引抜 日当作業量'!E9</f>
        <v>48.46</v>
      </c>
      <c r="L11" s="31" t="s">
        <v>19</v>
      </c>
      <c r="M11" s="56">
        <f>ROUND(I11/K11,2)</f>
        <v>0.31</v>
      </c>
      <c r="N11" s="32" t="s">
        <v>9</v>
      </c>
      <c r="P11" s="1" t="s">
        <v>557</v>
      </c>
      <c r="T11" s="230"/>
      <c r="U11" s="182" t="s">
        <v>274</v>
      </c>
      <c r="V11" s="182" t="s">
        <v>270</v>
      </c>
      <c r="W11" s="180">
        <v>134</v>
      </c>
      <c r="X11" s="167" t="s">
        <v>269</v>
      </c>
    </row>
    <row r="12" spans="1:24" ht="15" customHeight="1" x14ac:dyDescent="0.4">
      <c r="A12" s="14"/>
      <c r="B12" s="369"/>
      <c r="C12" s="20"/>
      <c r="D12" s="21"/>
      <c r="E12" s="21"/>
      <c r="F12" s="21"/>
      <c r="G12" s="21"/>
      <c r="H12" s="21"/>
      <c r="I12" s="40"/>
      <c r="J12" s="19"/>
      <c r="K12" s="50"/>
      <c r="L12" s="19"/>
      <c r="M12" s="40"/>
      <c r="N12" s="22"/>
      <c r="T12" s="230"/>
      <c r="U12" s="182" t="s">
        <v>274</v>
      </c>
      <c r="V12" s="182" t="s">
        <v>271</v>
      </c>
      <c r="W12" s="180">
        <v>160</v>
      </c>
      <c r="X12" s="167" t="s">
        <v>269</v>
      </c>
    </row>
    <row r="13" spans="1:24" ht="15" customHeight="1" x14ac:dyDescent="0.4">
      <c r="A13" s="15" t="s">
        <v>11</v>
      </c>
      <c r="B13" s="373" t="s">
        <v>447</v>
      </c>
      <c r="C13" s="23"/>
      <c r="D13" s="24"/>
      <c r="E13" s="24"/>
      <c r="F13" s="24"/>
      <c r="G13" s="24"/>
      <c r="H13" s="24"/>
      <c r="I13" s="41">
        <f>B2</f>
        <v>15</v>
      </c>
      <c r="J13" s="31" t="s">
        <v>19</v>
      </c>
      <c r="K13" s="151">
        <f>166.6</f>
        <v>166.6</v>
      </c>
      <c r="L13" s="31" t="s">
        <v>19</v>
      </c>
      <c r="M13" s="56">
        <f>ROUND(I13/K13,2)</f>
        <v>0.09</v>
      </c>
      <c r="N13" s="32" t="s">
        <v>9</v>
      </c>
      <c r="T13" s="230"/>
      <c r="U13" s="182" t="s">
        <v>274</v>
      </c>
      <c r="V13" s="182" t="s">
        <v>272</v>
      </c>
      <c r="W13" s="180">
        <v>199</v>
      </c>
      <c r="X13" s="167" t="s">
        <v>269</v>
      </c>
    </row>
    <row r="14" spans="1:24" ht="15" customHeight="1" x14ac:dyDescent="0.4">
      <c r="A14" s="14"/>
      <c r="B14" s="369"/>
      <c r="C14" s="16" t="s">
        <v>86</v>
      </c>
      <c r="D14" s="21"/>
      <c r="E14" s="6" t="s">
        <v>2</v>
      </c>
      <c r="F14" s="6"/>
      <c r="G14" s="52"/>
      <c r="H14" s="6"/>
      <c r="I14" s="6"/>
      <c r="J14" s="12"/>
      <c r="K14" s="50"/>
      <c r="L14" s="19"/>
      <c r="M14" s="40"/>
      <c r="N14" s="22"/>
      <c r="T14" s="231"/>
      <c r="U14" s="182" t="s">
        <v>274</v>
      </c>
      <c r="V14" s="182" t="s">
        <v>273</v>
      </c>
      <c r="W14" s="180">
        <v>262</v>
      </c>
      <c r="X14" s="167" t="s">
        <v>269</v>
      </c>
    </row>
    <row r="15" spans="1:24" ht="15" customHeight="1" x14ac:dyDescent="0.4">
      <c r="A15" s="15" t="s">
        <v>12</v>
      </c>
      <c r="B15" s="372" t="s">
        <v>445</v>
      </c>
      <c r="C15" s="149">
        <v>102.38</v>
      </c>
      <c r="D15" s="28" t="s">
        <v>1</v>
      </c>
      <c r="E15" s="42">
        <f>L2</f>
        <v>150</v>
      </c>
      <c r="F15" s="6" t="s">
        <v>3</v>
      </c>
      <c r="G15" s="52">
        <f>B2</f>
        <v>15</v>
      </c>
      <c r="H15" s="6" t="s">
        <v>5</v>
      </c>
      <c r="I15" s="42">
        <f>ROUND(C15/E15*G15,2)</f>
        <v>10.24</v>
      </c>
      <c r="J15" s="12" t="s">
        <v>7</v>
      </c>
      <c r="K15" s="151">
        <v>145</v>
      </c>
      <c r="L15" s="31" t="s">
        <v>7</v>
      </c>
      <c r="M15" s="56">
        <f t="shared" ref="M15" si="0">ROUND(I15/K15,2)</f>
        <v>7.0000000000000007E-2</v>
      </c>
      <c r="N15" s="32" t="s">
        <v>9</v>
      </c>
      <c r="T15" s="229" t="s">
        <v>433</v>
      </c>
      <c r="U15" s="186" t="s">
        <v>434</v>
      </c>
      <c r="V15" s="182" t="s">
        <v>397</v>
      </c>
      <c r="W15" s="180">
        <v>510</v>
      </c>
      <c r="X15" s="167" t="s">
        <v>269</v>
      </c>
    </row>
    <row r="16" spans="1:24" ht="15" customHeight="1" x14ac:dyDescent="0.4">
      <c r="A16" s="14"/>
      <c r="B16" s="369"/>
      <c r="C16" s="20"/>
      <c r="D16" s="21"/>
      <c r="E16" s="21"/>
      <c r="F16" s="21"/>
      <c r="G16" s="21"/>
      <c r="H16" s="21"/>
      <c r="I16" s="40"/>
      <c r="J16" s="19"/>
      <c r="K16" s="50"/>
      <c r="L16" s="19"/>
      <c r="M16" s="40"/>
      <c r="N16" s="22"/>
      <c r="T16" s="231"/>
      <c r="U16" s="186" t="s">
        <v>435</v>
      </c>
      <c r="V16" s="182" t="s">
        <v>397</v>
      </c>
      <c r="W16" s="180">
        <v>510</v>
      </c>
      <c r="X16" s="167" t="s">
        <v>269</v>
      </c>
    </row>
    <row r="17" spans="1:24" ht="15" customHeight="1" thickBot="1" x14ac:dyDescent="0.45">
      <c r="A17" s="9" t="s">
        <v>13</v>
      </c>
      <c r="B17" s="374" t="s">
        <v>446</v>
      </c>
      <c r="C17" s="13"/>
      <c r="D17" s="10"/>
      <c r="E17" s="10"/>
      <c r="F17" s="10"/>
      <c r="G17" s="10"/>
      <c r="H17" s="10"/>
      <c r="I17" s="43">
        <f>B2</f>
        <v>15</v>
      </c>
      <c r="J17" s="44" t="s">
        <v>19</v>
      </c>
      <c r="K17" s="153">
        <f>'建込・引抜 日当作業量'!J9</f>
        <v>71.430000000000007</v>
      </c>
      <c r="L17" s="44" t="s">
        <v>19</v>
      </c>
      <c r="M17" s="140">
        <f t="shared" ref="M17" si="1">ROUND(I17/K17,2)</f>
        <v>0.21</v>
      </c>
      <c r="N17" s="45" t="s">
        <v>9</v>
      </c>
      <c r="T17" s="229" t="s">
        <v>399</v>
      </c>
      <c r="U17" s="186" t="s">
        <v>434</v>
      </c>
      <c r="V17" s="182" t="s">
        <v>400</v>
      </c>
      <c r="W17" s="180">
        <v>310</v>
      </c>
      <c r="X17" s="167" t="s">
        <v>269</v>
      </c>
    </row>
    <row r="18" spans="1:24" ht="15" customHeight="1" thickBot="1" x14ac:dyDescent="0.45">
      <c r="L18" s="139" t="s">
        <v>21</v>
      </c>
      <c r="M18" s="136">
        <f>SUM(M6:M17)</f>
        <v>0.90999999999999992</v>
      </c>
      <c r="N18" s="45" t="s">
        <v>9</v>
      </c>
      <c r="T18" s="230"/>
      <c r="U18" s="176" t="s">
        <v>436</v>
      </c>
      <c r="V18" s="182" t="s">
        <v>397</v>
      </c>
      <c r="W18" s="180">
        <v>260</v>
      </c>
      <c r="X18" s="167" t="s">
        <v>269</v>
      </c>
    </row>
    <row r="19" spans="1:24" ht="12" thickBot="1" x14ac:dyDescent="0.45">
      <c r="T19" s="230"/>
      <c r="U19" s="177"/>
      <c r="V19" s="182" t="s">
        <v>400</v>
      </c>
      <c r="W19" s="180">
        <v>180</v>
      </c>
      <c r="X19" s="167" t="s">
        <v>269</v>
      </c>
    </row>
    <row r="20" spans="1:24" ht="15" customHeight="1" x14ac:dyDescent="0.4">
      <c r="A20" s="213" t="s">
        <v>24</v>
      </c>
      <c r="B20" s="214"/>
      <c r="C20" s="108" t="s">
        <v>19</v>
      </c>
      <c r="D20" s="109"/>
      <c r="E20" s="108" t="s">
        <v>9</v>
      </c>
      <c r="F20" s="109"/>
      <c r="G20" s="109"/>
      <c r="H20" s="109"/>
      <c r="I20" s="109"/>
      <c r="J20" s="109"/>
      <c r="K20" s="109"/>
      <c r="L20" s="109"/>
      <c r="M20" s="109"/>
      <c r="N20" s="109"/>
      <c r="O20" s="110"/>
      <c r="T20" s="230"/>
      <c r="U20" s="186" t="s">
        <v>435</v>
      </c>
      <c r="V20" s="182" t="s">
        <v>402</v>
      </c>
      <c r="W20" s="180">
        <v>230</v>
      </c>
      <c r="X20" s="167" t="s">
        <v>269</v>
      </c>
    </row>
    <row r="21" spans="1:24" ht="15" customHeight="1" x14ac:dyDescent="0.4">
      <c r="A21" s="223" t="s">
        <v>2</v>
      </c>
      <c r="B21" s="224"/>
      <c r="C21" s="48">
        <f>B2</f>
        <v>15</v>
      </c>
      <c r="D21" s="28" t="s">
        <v>1</v>
      </c>
      <c r="E21" s="24">
        <f>M18</f>
        <v>0.90999999999999992</v>
      </c>
      <c r="F21" s="28" t="s">
        <v>5</v>
      </c>
      <c r="G21" s="48">
        <f>ROUND(C21/E21,1)</f>
        <v>16.5</v>
      </c>
      <c r="H21" s="28" t="s">
        <v>25</v>
      </c>
      <c r="I21" s="24">
        <f>TRUNC(G21,1)</f>
        <v>16.5</v>
      </c>
      <c r="J21" s="24"/>
      <c r="K21" s="28" t="s">
        <v>26</v>
      </c>
      <c r="L21" s="28" t="s">
        <v>27</v>
      </c>
      <c r="M21" s="24">
        <f>ROUNDUP(I21,0)</f>
        <v>17</v>
      </c>
      <c r="N21" s="24" t="s">
        <v>44</v>
      </c>
      <c r="O21" s="111"/>
      <c r="T21" s="230"/>
      <c r="U21" s="176" t="s">
        <v>437</v>
      </c>
      <c r="V21" s="182" t="s">
        <v>397</v>
      </c>
      <c r="W21" s="180">
        <v>190</v>
      </c>
      <c r="X21" s="167" t="s">
        <v>269</v>
      </c>
    </row>
    <row r="22" spans="1:24" ht="15" customHeight="1" x14ac:dyDescent="0.4">
      <c r="A22" s="225" t="s">
        <v>28</v>
      </c>
      <c r="B22" s="226"/>
      <c r="C22" s="66" t="s">
        <v>19</v>
      </c>
      <c r="D22" s="21"/>
      <c r="E22" s="66" t="s">
        <v>26</v>
      </c>
      <c r="F22" s="21"/>
      <c r="G22" s="21"/>
      <c r="H22" s="21"/>
      <c r="I22" s="21"/>
      <c r="J22" s="21"/>
      <c r="K22" s="21"/>
      <c r="L22" s="21"/>
      <c r="M22" s="21"/>
      <c r="N22" s="21"/>
      <c r="O22" s="112"/>
      <c r="T22" s="231"/>
      <c r="U22" s="177"/>
      <c r="V22" s="182" t="s">
        <v>402</v>
      </c>
      <c r="W22" s="180">
        <v>150</v>
      </c>
      <c r="X22" s="167" t="s">
        <v>269</v>
      </c>
    </row>
    <row r="23" spans="1:24" ht="15" customHeight="1" x14ac:dyDescent="0.4">
      <c r="A23" s="223"/>
      <c r="B23" s="224"/>
      <c r="C23" s="48">
        <f>L2</f>
        <v>150</v>
      </c>
      <c r="D23" s="28" t="s">
        <v>1</v>
      </c>
      <c r="E23" s="48">
        <f>G21</f>
        <v>16.5</v>
      </c>
      <c r="F23" s="28" t="s">
        <v>5</v>
      </c>
      <c r="G23" s="24">
        <f>ROUND(C23/E23,1)</f>
        <v>9.1</v>
      </c>
      <c r="H23" s="24"/>
      <c r="I23" s="24"/>
      <c r="J23" s="24"/>
      <c r="K23" s="24"/>
      <c r="L23" s="28" t="s">
        <v>25</v>
      </c>
      <c r="M23" s="67">
        <f>ROUNDUP(G23,0)</f>
        <v>10</v>
      </c>
      <c r="N23" s="24" t="s">
        <v>9</v>
      </c>
      <c r="O23" s="111"/>
      <c r="T23" s="229" t="s">
        <v>404</v>
      </c>
      <c r="U23" s="186" t="s">
        <v>434</v>
      </c>
      <c r="V23" s="182" t="s">
        <v>400</v>
      </c>
      <c r="W23" s="180">
        <v>370</v>
      </c>
      <c r="X23" s="167" t="s">
        <v>269</v>
      </c>
    </row>
    <row r="24" spans="1:24" ht="15" customHeight="1" x14ac:dyDescent="0.4">
      <c r="A24" s="225" t="s">
        <v>29</v>
      </c>
      <c r="B24" s="226"/>
      <c r="C24" s="66" t="s">
        <v>19</v>
      </c>
      <c r="D24" s="21"/>
      <c r="E24" s="66" t="s">
        <v>26</v>
      </c>
      <c r="F24" s="21"/>
      <c r="G24" s="66" t="s">
        <v>30</v>
      </c>
      <c r="H24" s="21"/>
      <c r="I24" s="21"/>
      <c r="J24" s="21"/>
      <c r="K24" s="21"/>
      <c r="L24" s="17"/>
      <c r="M24" s="68"/>
      <c r="N24" s="21"/>
      <c r="O24" s="112"/>
      <c r="T24" s="230"/>
      <c r="U24" s="176" t="s">
        <v>436</v>
      </c>
      <c r="V24" s="182" t="s">
        <v>397</v>
      </c>
      <c r="W24" s="180">
        <v>490</v>
      </c>
      <c r="X24" s="167" t="s">
        <v>269</v>
      </c>
    </row>
    <row r="25" spans="1:24" ht="15" customHeight="1" x14ac:dyDescent="0.4">
      <c r="A25" s="223"/>
      <c r="B25" s="224"/>
      <c r="C25" s="48">
        <f>L2</f>
        <v>150</v>
      </c>
      <c r="D25" s="28" t="s">
        <v>1</v>
      </c>
      <c r="E25" s="48">
        <f>I21</f>
        <v>16.5</v>
      </c>
      <c r="F25" s="28" t="s">
        <v>3</v>
      </c>
      <c r="G25" s="157">
        <v>1.7</v>
      </c>
      <c r="H25" s="28" t="s">
        <v>5</v>
      </c>
      <c r="I25" s="24">
        <f>ROUND(C25/E25*G25,1)</f>
        <v>15.5</v>
      </c>
      <c r="J25" s="24"/>
      <c r="K25" s="24"/>
      <c r="L25" s="28" t="s">
        <v>25</v>
      </c>
      <c r="M25" s="67">
        <f>ROUNDUP(I25,0)</f>
        <v>16</v>
      </c>
      <c r="N25" s="24" t="s">
        <v>9</v>
      </c>
      <c r="O25" s="111"/>
      <c r="T25" s="230"/>
      <c r="U25" s="177"/>
      <c r="V25" s="182" t="s">
        <v>400</v>
      </c>
      <c r="W25" s="180">
        <v>370</v>
      </c>
      <c r="X25" s="167" t="s">
        <v>269</v>
      </c>
    </row>
    <row r="26" spans="1:24" ht="15" customHeight="1" x14ac:dyDescent="0.4">
      <c r="A26" s="225" t="s">
        <v>88</v>
      </c>
      <c r="B26" s="226"/>
      <c r="C26" s="66" t="s">
        <v>31</v>
      </c>
      <c r="D26" s="21"/>
      <c r="E26" s="66" t="s">
        <v>32</v>
      </c>
      <c r="F26" s="21"/>
      <c r="G26" s="66" t="s">
        <v>33</v>
      </c>
      <c r="H26" s="21"/>
      <c r="I26" s="66" t="s">
        <v>34</v>
      </c>
      <c r="J26" s="21"/>
      <c r="K26" s="21"/>
      <c r="L26" s="21"/>
      <c r="M26" s="21"/>
      <c r="N26" s="21"/>
      <c r="O26" s="112"/>
      <c r="T26" s="230"/>
      <c r="U26" s="186" t="s">
        <v>435</v>
      </c>
      <c r="V26" s="182" t="s">
        <v>402</v>
      </c>
      <c r="W26" s="180">
        <v>260</v>
      </c>
      <c r="X26" s="167" t="s">
        <v>269</v>
      </c>
    </row>
    <row r="27" spans="1:24" ht="15" customHeight="1" x14ac:dyDescent="0.4">
      <c r="A27" s="223"/>
      <c r="B27" s="224"/>
      <c r="C27" s="48">
        <f>B3</f>
        <v>2.5</v>
      </c>
      <c r="D27" s="28" t="s">
        <v>3</v>
      </c>
      <c r="E27" s="48">
        <f>M21</f>
        <v>17</v>
      </c>
      <c r="F27" s="28" t="s">
        <v>3</v>
      </c>
      <c r="G27" s="187">
        <v>2</v>
      </c>
      <c r="H27" s="28" t="s">
        <v>5</v>
      </c>
      <c r="I27" s="71">
        <f>ROUND(C27*E27*G27,1)</f>
        <v>85</v>
      </c>
      <c r="J27" s="28" t="s">
        <v>22</v>
      </c>
      <c r="K27" s="24"/>
      <c r="L27" s="24"/>
      <c r="M27" s="24"/>
      <c r="N27" s="24"/>
      <c r="O27" s="111"/>
      <c r="T27" s="230"/>
      <c r="U27" s="176" t="s">
        <v>437</v>
      </c>
      <c r="V27" s="182" t="s">
        <v>397</v>
      </c>
      <c r="W27" s="180">
        <v>320</v>
      </c>
      <c r="X27" s="167" t="s">
        <v>269</v>
      </c>
    </row>
    <row r="28" spans="1:24" ht="15" customHeight="1" x14ac:dyDescent="0.4">
      <c r="A28" s="225" t="s">
        <v>35</v>
      </c>
      <c r="B28" s="226"/>
      <c r="C28" s="21"/>
      <c r="D28" s="21"/>
      <c r="E28" s="21"/>
      <c r="F28" s="21"/>
      <c r="G28" s="21"/>
      <c r="H28" s="21"/>
      <c r="I28" s="21"/>
      <c r="J28" s="21"/>
      <c r="K28" s="66" t="s">
        <v>2</v>
      </c>
      <c r="L28" s="66"/>
      <c r="M28" s="66" t="s">
        <v>19</v>
      </c>
      <c r="N28" s="66"/>
      <c r="O28" s="113" t="s">
        <v>42</v>
      </c>
      <c r="T28" s="231"/>
      <c r="U28" s="177"/>
      <c r="V28" s="182" t="s">
        <v>402</v>
      </c>
      <c r="W28" s="180">
        <v>260</v>
      </c>
      <c r="X28" s="167" t="s">
        <v>269</v>
      </c>
    </row>
    <row r="29" spans="1:24" ht="15" customHeight="1" thickBot="1" x14ac:dyDescent="0.45">
      <c r="A29" s="215"/>
      <c r="B29" s="216"/>
      <c r="C29" s="202">
        <v>0.5</v>
      </c>
      <c r="D29" s="46" t="s">
        <v>3</v>
      </c>
      <c r="E29" s="203">
        <f>O29</f>
        <v>8.8000000000000007</v>
      </c>
      <c r="F29" s="46" t="s">
        <v>43</v>
      </c>
      <c r="G29" s="204">
        <v>1</v>
      </c>
      <c r="H29" s="46" t="s">
        <v>5</v>
      </c>
      <c r="I29" s="129">
        <f>ROUND(C29*(E29+G29),1)</f>
        <v>4.9000000000000004</v>
      </c>
      <c r="J29" s="10"/>
      <c r="K29" s="205">
        <f>L2</f>
        <v>150</v>
      </c>
      <c r="L29" s="46" t="s">
        <v>1</v>
      </c>
      <c r="M29" s="117">
        <f>M21</f>
        <v>17</v>
      </c>
      <c r="N29" s="46" t="s">
        <v>5</v>
      </c>
      <c r="O29" s="122">
        <f>ROUND(K29/M29,1)</f>
        <v>8.8000000000000007</v>
      </c>
    </row>
    <row r="30" spans="1:24" ht="15" hidden="1" customHeight="1" x14ac:dyDescent="0.4">
      <c r="A30" s="5"/>
      <c r="B30" s="130"/>
      <c r="C30" s="199" t="s">
        <v>37</v>
      </c>
      <c r="D30" s="7"/>
      <c r="E30" s="200" t="s">
        <v>9</v>
      </c>
      <c r="F30" s="7"/>
      <c r="G30" s="199" t="s">
        <v>22</v>
      </c>
      <c r="H30" s="7"/>
      <c r="I30" s="7"/>
      <c r="J30" s="7"/>
      <c r="K30" s="7"/>
      <c r="L30" s="7"/>
      <c r="M30" s="7"/>
      <c r="N30" s="7"/>
      <c r="O30" s="201"/>
    </row>
    <row r="31" spans="1:24" ht="15" hidden="1" customHeight="1" x14ac:dyDescent="0.4">
      <c r="A31" s="15" t="s">
        <v>36</v>
      </c>
      <c r="B31" s="190"/>
      <c r="C31" s="74">
        <v>165</v>
      </c>
      <c r="D31" s="28" t="s">
        <v>3</v>
      </c>
      <c r="E31" s="75">
        <f>M25</f>
        <v>16</v>
      </c>
      <c r="F31" s="28" t="s">
        <v>3</v>
      </c>
      <c r="G31" s="71">
        <f>I27</f>
        <v>85</v>
      </c>
      <c r="H31" s="28" t="s">
        <v>5</v>
      </c>
      <c r="I31" s="232">
        <f>TRUNC(C31*E31*G31,1)</f>
        <v>224400</v>
      </c>
      <c r="J31" s="233"/>
      <c r="K31" s="77" t="s">
        <v>39</v>
      </c>
      <c r="L31" s="24"/>
      <c r="M31" s="24"/>
      <c r="N31" s="24"/>
      <c r="O31" s="111"/>
    </row>
    <row r="32" spans="1:24" ht="15" hidden="1" customHeight="1" x14ac:dyDescent="0.4">
      <c r="A32" s="14"/>
      <c r="B32" s="189"/>
      <c r="C32" s="66" t="s">
        <v>41</v>
      </c>
      <c r="D32" s="21"/>
      <c r="E32" s="66" t="s">
        <v>22</v>
      </c>
      <c r="F32" s="21"/>
      <c r="G32" s="73" t="s">
        <v>35</v>
      </c>
      <c r="H32" s="21"/>
      <c r="I32" s="21"/>
      <c r="J32" s="21"/>
      <c r="K32" s="80"/>
      <c r="L32" s="21"/>
      <c r="M32" s="21"/>
      <c r="N32" s="21"/>
      <c r="O32" s="112"/>
    </row>
    <row r="33" spans="1:15" ht="14.25" hidden="1" customHeight="1" thickBot="1" x14ac:dyDescent="0.45">
      <c r="A33" s="9" t="s">
        <v>38</v>
      </c>
      <c r="B33" s="191"/>
      <c r="C33" s="127">
        <v>390</v>
      </c>
      <c r="D33" s="46" t="s">
        <v>3</v>
      </c>
      <c r="E33" s="128">
        <f>I27</f>
        <v>85</v>
      </c>
      <c r="F33" s="46" t="s">
        <v>3</v>
      </c>
      <c r="G33" s="129">
        <f>I29</f>
        <v>4.9000000000000004</v>
      </c>
      <c r="H33" s="46" t="s">
        <v>5</v>
      </c>
      <c r="I33" s="227">
        <f>TRUNC(C33*E33*G33,1)</f>
        <v>162435</v>
      </c>
      <c r="J33" s="228"/>
      <c r="K33" s="126" t="s">
        <v>39</v>
      </c>
      <c r="L33" s="10"/>
      <c r="M33" s="10"/>
      <c r="N33" s="10"/>
      <c r="O33" s="122"/>
    </row>
    <row r="34" spans="1:15" ht="15" hidden="1" customHeight="1" thickBot="1" x14ac:dyDescent="0.45">
      <c r="A34" s="130"/>
      <c r="B34" s="130"/>
      <c r="C34" s="7"/>
      <c r="D34" s="7"/>
      <c r="E34" s="7"/>
      <c r="F34" s="7"/>
      <c r="G34" s="6"/>
      <c r="H34" s="123" t="s">
        <v>21</v>
      </c>
      <c r="I34" s="217">
        <f>I31+I33</f>
        <v>386835</v>
      </c>
      <c r="J34" s="218"/>
      <c r="K34" s="132" t="s">
        <v>39</v>
      </c>
      <c r="L34" s="7"/>
      <c r="M34" s="7"/>
      <c r="N34" s="7"/>
      <c r="O34" s="7"/>
    </row>
    <row r="35" spans="1:15" ht="15" customHeight="1" thickBot="1" x14ac:dyDescent="0.45">
      <c r="A35" s="65"/>
      <c r="B35" s="65"/>
      <c r="G35" s="61"/>
      <c r="H35" s="62"/>
      <c r="I35" s="219"/>
      <c r="J35" s="220"/>
      <c r="K35" s="63"/>
    </row>
    <row r="36" spans="1:15" ht="15" customHeight="1" x14ac:dyDescent="0.4">
      <c r="A36" s="213" t="s">
        <v>40</v>
      </c>
      <c r="B36" s="214"/>
      <c r="C36" s="108" t="s">
        <v>73</v>
      </c>
      <c r="D36" s="133"/>
      <c r="E36" s="108" t="s">
        <v>74</v>
      </c>
      <c r="F36" s="133"/>
      <c r="G36" s="108" t="s">
        <v>75</v>
      </c>
      <c r="H36" s="109"/>
      <c r="I36" s="108" t="s">
        <v>74</v>
      </c>
      <c r="J36" s="109"/>
      <c r="K36" s="109"/>
      <c r="L36" s="110"/>
    </row>
    <row r="37" spans="1:15" ht="15" customHeight="1" thickBot="1" x14ac:dyDescent="0.45">
      <c r="A37" s="215"/>
      <c r="B37" s="216"/>
      <c r="C37" s="156">
        <v>0.38</v>
      </c>
      <c r="D37" s="46" t="s">
        <v>3</v>
      </c>
      <c r="E37" s="49">
        <f>M21</f>
        <v>17</v>
      </c>
      <c r="F37" s="134" t="s">
        <v>62</v>
      </c>
      <c r="G37" s="156">
        <v>0.18</v>
      </c>
      <c r="H37" s="134" t="s">
        <v>3</v>
      </c>
      <c r="I37" s="156">
        <v>8</v>
      </c>
      <c r="J37" s="46" t="s">
        <v>48</v>
      </c>
      <c r="K37" s="137">
        <f>ROUNDDOWN(C37*E37+G37*I37,2)</f>
        <v>7.9</v>
      </c>
      <c r="L37" s="122" t="s">
        <v>53</v>
      </c>
    </row>
    <row r="38" spans="1:15" x14ac:dyDescent="0.4">
      <c r="K38" s="1" t="s">
        <v>440</v>
      </c>
    </row>
  </sheetData>
  <mergeCells count="22">
    <mergeCell ref="L2:M2"/>
    <mergeCell ref="L3:M3"/>
    <mergeCell ref="A4:A5"/>
    <mergeCell ref="C4:J5"/>
    <mergeCell ref="K4:L5"/>
    <mergeCell ref="M4:N5"/>
    <mergeCell ref="T5:T14"/>
    <mergeCell ref="T15:T16"/>
    <mergeCell ref="T17:T22"/>
    <mergeCell ref="T23:T28"/>
    <mergeCell ref="I31:J31"/>
    <mergeCell ref="A36:B37"/>
    <mergeCell ref="I34:J34"/>
    <mergeCell ref="I35:J35"/>
    <mergeCell ref="B4:B5"/>
    <mergeCell ref="A20:B20"/>
    <mergeCell ref="A21:B21"/>
    <mergeCell ref="A22:B23"/>
    <mergeCell ref="A24:B25"/>
    <mergeCell ref="A26:B27"/>
    <mergeCell ref="A28:B29"/>
    <mergeCell ref="I33:J33"/>
  </mergeCells>
  <phoneticPr fontId="3"/>
  <printOptions horizontalCentered="1" verticalCentered="1"/>
  <pageMargins left="0.70866141732283472" right="0.70866141732283472" top="0.35433070866141736" bottom="0.15748031496062992" header="0.31496062992125984" footer="0.31496062992125984"/>
  <pageSetup paperSize="9" scale="64" orientation="portrait" r:id="rId1"/>
  <colBreaks count="1" manualBreakCount="1">
    <brk id="15" max="4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42"/>
  <sheetViews>
    <sheetView view="pageBreakPreview" zoomScaleNormal="85" zoomScaleSheetLayoutView="100" workbookViewId="0">
      <selection activeCell="B4" sqref="A4:B42"/>
    </sheetView>
  </sheetViews>
  <sheetFormatPr defaultRowHeight="11.25" x14ac:dyDescent="0.4"/>
  <cols>
    <col min="1" max="2" width="15.625" style="1" customWidth="1"/>
    <col min="3" max="3" width="10.625" style="1" customWidth="1"/>
    <col min="4" max="4" width="3.625" style="1" customWidth="1"/>
    <col min="5" max="5" width="10.625" style="1" customWidth="1"/>
    <col min="6" max="6" width="3.625" style="1" customWidth="1"/>
    <col min="7" max="7" width="8.625" style="1" customWidth="1"/>
    <col min="8" max="8" width="3.625" style="1" customWidth="1"/>
    <col min="9" max="9" width="8.625" style="1" customWidth="1"/>
    <col min="10" max="10" width="3.625" style="1" customWidth="1"/>
    <col min="11" max="11" width="10.625" style="1" customWidth="1"/>
    <col min="12" max="12" width="5.625" style="1" customWidth="1"/>
    <col min="13" max="13" width="9" style="1"/>
    <col min="14" max="14" width="5.625" style="1" customWidth="1"/>
    <col min="15" max="16384" width="9" style="1"/>
  </cols>
  <sheetData>
    <row r="1" spans="1:14" ht="30" customHeight="1" x14ac:dyDescent="0.4">
      <c r="A1" s="1" t="s">
        <v>45</v>
      </c>
      <c r="K1" s="1" t="s">
        <v>47</v>
      </c>
      <c r="L1" s="1" t="s">
        <v>46</v>
      </c>
    </row>
    <row r="2" spans="1:14" ht="15" customHeight="1" x14ac:dyDescent="0.4">
      <c r="A2" s="3" t="s">
        <v>23</v>
      </c>
      <c r="B2" s="3"/>
      <c r="C2" s="154">
        <v>15</v>
      </c>
      <c r="K2" s="65" t="s">
        <v>2</v>
      </c>
      <c r="L2" s="234">
        <v>150</v>
      </c>
      <c r="M2" s="235"/>
    </row>
    <row r="3" spans="1:14" ht="15" customHeight="1" thickBot="1" x14ac:dyDescent="0.45">
      <c r="A3" s="3" t="s">
        <v>4</v>
      </c>
      <c r="B3" s="3"/>
      <c r="C3" s="155">
        <v>2.5</v>
      </c>
      <c r="K3" s="65" t="s">
        <v>20</v>
      </c>
      <c r="L3" s="234">
        <v>1.3</v>
      </c>
      <c r="M3" s="235"/>
    </row>
    <row r="4" spans="1:14" ht="15" customHeight="1" x14ac:dyDescent="0.4">
      <c r="A4" s="213" t="s">
        <v>15</v>
      </c>
      <c r="B4" s="221" t="s">
        <v>448</v>
      </c>
      <c r="C4" s="237" t="s">
        <v>16</v>
      </c>
      <c r="D4" s="238"/>
      <c r="E4" s="238"/>
      <c r="F4" s="238"/>
      <c r="G4" s="238"/>
      <c r="H4" s="238"/>
      <c r="I4" s="238"/>
      <c r="J4" s="239"/>
      <c r="K4" s="243" t="s">
        <v>17</v>
      </c>
      <c r="L4" s="244"/>
      <c r="M4" s="246" t="s">
        <v>8</v>
      </c>
      <c r="N4" s="247"/>
    </row>
    <row r="5" spans="1:14" ht="15" customHeight="1" x14ac:dyDescent="0.4">
      <c r="A5" s="236"/>
      <c r="B5" s="222"/>
      <c r="C5" s="240"/>
      <c r="D5" s="241"/>
      <c r="E5" s="241"/>
      <c r="F5" s="241"/>
      <c r="G5" s="241"/>
      <c r="H5" s="241"/>
      <c r="I5" s="241"/>
      <c r="J5" s="242"/>
      <c r="K5" s="240"/>
      <c r="L5" s="245"/>
      <c r="M5" s="248"/>
      <c r="N5" s="249"/>
    </row>
    <row r="6" spans="1:14" ht="15" customHeight="1" x14ac:dyDescent="0.4">
      <c r="A6" s="14"/>
      <c r="B6" s="192"/>
      <c r="C6" s="16"/>
      <c r="D6" s="17"/>
      <c r="E6" s="17"/>
      <c r="F6" s="17"/>
      <c r="G6" s="53"/>
      <c r="H6" s="17"/>
      <c r="I6" s="38"/>
      <c r="J6" s="19"/>
      <c r="K6" s="50"/>
      <c r="L6" s="19"/>
      <c r="M6" s="57"/>
      <c r="N6" s="34"/>
    </row>
    <row r="7" spans="1:14" ht="15" customHeight="1" x14ac:dyDescent="0.4">
      <c r="A7" s="172" t="s">
        <v>433</v>
      </c>
      <c r="B7" s="193" t="s">
        <v>444</v>
      </c>
      <c r="C7" s="36">
        <f>C2</f>
        <v>15</v>
      </c>
      <c r="D7" s="28" t="s">
        <v>3</v>
      </c>
      <c r="E7" s="37">
        <f>L3</f>
        <v>1.3</v>
      </c>
      <c r="F7" s="28" t="s">
        <v>5</v>
      </c>
      <c r="G7" s="54">
        <f>ROUND(C7*E7,2)</f>
        <v>19.5</v>
      </c>
      <c r="H7" s="28" t="s">
        <v>19</v>
      </c>
      <c r="I7" s="39"/>
      <c r="J7" s="31"/>
      <c r="K7" s="151">
        <f>'算定表①簡易土留　修正前'!J7</f>
        <v>236</v>
      </c>
      <c r="L7" s="31" t="s">
        <v>22</v>
      </c>
      <c r="M7" s="58">
        <f>ROUND(G7/K7,2)</f>
        <v>0.08</v>
      </c>
      <c r="N7" s="35" t="s">
        <v>9</v>
      </c>
    </row>
    <row r="8" spans="1:14" ht="15" customHeight="1" x14ac:dyDescent="0.4">
      <c r="A8" s="5"/>
      <c r="B8" s="194"/>
      <c r="C8" s="11" t="s">
        <v>0</v>
      </c>
      <c r="D8" s="6"/>
      <c r="E8" s="6" t="s">
        <v>2</v>
      </c>
      <c r="F8" s="6"/>
      <c r="G8" s="52"/>
      <c r="H8" s="6"/>
      <c r="I8" s="6"/>
      <c r="J8" s="12"/>
      <c r="K8" s="51"/>
      <c r="L8" s="12"/>
      <c r="M8" s="56"/>
      <c r="N8" s="33"/>
    </row>
    <row r="9" spans="1:14" ht="15" customHeight="1" x14ac:dyDescent="0.4">
      <c r="A9" s="5" t="s">
        <v>6</v>
      </c>
      <c r="B9" s="194" t="s">
        <v>445</v>
      </c>
      <c r="C9" s="150">
        <v>390</v>
      </c>
      <c r="D9" s="6" t="s">
        <v>1</v>
      </c>
      <c r="E9" s="42">
        <f>L2</f>
        <v>150</v>
      </c>
      <c r="F9" s="6" t="s">
        <v>3</v>
      </c>
      <c r="G9" s="52">
        <f>C2</f>
        <v>15</v>
      </c>
      <c r="H9" s="6" t="s">
        <v>5</v>
      </c>
      <c r="I9" s="42">
        <f>ROUND(C9/E9*G9,2)</f>
        <v>39</v>
      </c>
      <c r="J9" s="12" t="s">
        <v>7</v>
      </c>
      <c r="K9" s="152">
        <v>109</v>
      </c>
      <c r="L9" s="12" t="s">
        <v>7</v>
      </c>
      <c r="M9" s="56">
        <f>ROUND(G9/K9,2)</f>
        <v>0.14000000000000001</v>
      </c>
      <c r="N9" s="8" t="s">
        <v>9</v>
      </c>
    </row>
    <row r="10" spans="1:14" ht="15" customHeight="1" x14ac:dyDescent="0.4">
      <c r="A10" s="14"/>
      <c r="B10" s="192"/>
      <c r="C10" s="25"/>
      <c r="D10" s="17"/>
      <c r="E10" s="26"/>
      <c r="F10" s="17"/>
      <c r="G10" s="18"/>
      <c r="H10" s="17"/>
      <c r="I10" s="40"/>
      <c r="J10" s="19"/>
      <c r="K10" s="50"/>
      <c r="L10" s="19"/>
      <c r="M10" s="40"/>
      <c r="N10" s="22"/>
    </row>
    <row r="11" spans="1:14" ht="15" customHeight="1" x14ac:dyDescent="0.4">
      <c r="A11" s="15" t="s">
        <v>10</v>
      </c>
      <c r="B11" s="195" t="s">
        <v>446</v>
      </c>
      <c r="C11" s="27"/>
      <c r="D11" s="28"/>
      <c r="E11" s="29"/>
      <c r="F11" s="28"/>
      <c r="G11" s="30"/>
      <c r="H11" s="28"/>
      <c r="I11" s="41">
        <v>15</v>
      </c>
      <c r="J11" s="31" t="s">
        <v>19</v>
      </c>
      <c r="K11" s="151">
        <v>41.6</v>
      </c>
      <c r="L11" s="31" t="s">
        <v>19</v>
      </c>
      <c r="M11" s="56">
        <f>ROUND(I11/K11,2)</f>
        <v>0.36</v>
      </c>
      <c r="N11" s="32" t="s">
        <v>9</v>
      </c>
    </row>
    <row r="12" spans="1:14" ht="15" customHeight="1" x14ac:dyDescent="0.4">
      <c r="A12" s="14"/>
      <c r="B12" s="192"/>
      <c r="C12" s="20"/>
      <c r="D12" s="21"/>
      <c r="E12" s="21"/>
      <c r="F12" s="21"/>
      <c r="G12" s="21"/>
      <c r="H12" s="21"/>
      <c r="I12" s="40"/>
      <c r="J12" s="19"/>
      <c r="K12" s="50"/>
      <c r="L12" s="19"/>
      <c r="M12" s="40"/>
      <c r="N12" s="22"/>
    </row>
    <row r="13" spans="1:14" ht="15" customHeight="1" x14ac:dyDescent="0.4">
      <c r="A13" s="15" t="s">
        <v>11</v>
      </c>
      <c r="B13" s="196" t="s">
        <v>447</v>
      </c>
      <c r="C13" s="23"/>
      <c r="D13" s="24"/>
      <c r="E13" s="24"/>
      <c r="F13" s="24"/>
      <c r="G13" s="24"/>
      <c r="H13" s="24"/>
      <c r="I13" s="41">
        <v>15</v>
      </c>
      <c r="J13" s="31" t="s">
        <v>19</v>
      </c>
      <c r="K13" s="151">
        <v>15.16</v>
      </c>
      <c r="L13" s="31" t="s">
        <v>19</v>
      </c>
      <c r="M13" s="56">
        <f t="shared" ref="M13" si="0">ROUND(I13/K13,2)</f>
        <v>0.99</v>
      </c>
      <c r="N13" s="32" t="s">
        <v>9</v>
      </c>
    </row>
    <row r="14" spans="1:14" ht="15" customHeight="1" x14ac:dyDescent="0.4">
      <c r="A14" s="14"/>
      <c r="B14" s="192"/>
      <c r="C14" s="16" t="s">
        <v>86</v>
      </c>
      <c r="D14" s="21"/>
      <c r="E14" s="6" t="s">
        <v>2</v>
      </c>
      <c r="F14" s="6"/>
      <c r="G14" s="52"/>
      <c r="H14" s="6"/>
      <c r="I14" s="6"/>
      <c r="J14" s="12"/>
      <c r="K14" s="50"/>
      <c r="L14" s="19"/>
      <c r="M14" s="40"/>
      <c r="N14" s="22"/>
    </row>
    <row r="15" spans="1:14" ht="15" customHeight="1" x14ac:dyDescent="0.4">
      <c r="A15" s="15" t="s">
        <v>12</v>
      </c>
      <c r="B15" s="195" t="s">
        <v>445</v>
      </c>
      <c r="C15" s="149">
        <v>102.38</v>
      </c>
      <c r="D15" s="28" t="s">
        <v>1</v>
      </c>
      <c r="E15" s="42">
        <f>L2</f>
        <v>150</v>
      </c>
      <c r="F15" s="6" t="s">
        <v>3</v>
      </c>
      <c r="G15" s="52">
        <f>C2</f>
        <v>15</v>
      </c>
      <c r="H15" s="6" t="s">
        <v>5</v>
      </c>
      <c r="I15" s="42">
        <f>ROUND(C15/E15*G15,2)</f>
        <v>10.24</v>
      </c>
      <c r="J15" s="12" t="s">
        <v>7</v>
      </c>
      <c r="K15" s="151">
        <v>145</v>
      </c>
      <c r="L15" s="31" t="s">
        <v>7</v>
      </c>
      <c r="M15" s="56">
        <f t="shared" ref="M15" si="1">ROUND(I15/K15,2)</f>
        <v>7.0000000000000007E-2</v>
      </c>
      <c r="N15" s="32" t="s">
        <v>9</v>
      </c>
    </row>
    <row r="16" spans="1:14" ht="15" customHeight="1" x14ac:dyDescent="0.4">
      <c r="A16" s="14"/>
      <c r="B16" s="192"/>
      <c r="C16" s="20"/>
      <c r="D16" s="21"/>
      <c r="E16" s="21"/>
      <c r="F16" s="21"/>
      <c r="G16" s="21"/>
      <c r="H16" s="21"/>
      <c r="I16" s="40"/>
      <c r="J16" s="19"/>
      <c r="K16" s="50"/>
      <c r="L16" s="19"/>
      <c r="M16" s="40"/>
      <c r="N16" s="22"/>
    </row>
    <row r="17" spans="1:15" ht="15" customHeight="1" thickBot="1" x14ac:dyDescent="0.45">
      <c r="A17" s="9" t="s">
        <v>13</v>
      </c>
      <c r="B17" s="197" t="s">
        <v>446</v>
      </c>
      <c r="C17" s="13"/>
      <c r="D17" s="10"/>
      <c r="E17" s="10"/>
      <c r="F17" s="10"/>
      <c r="G17" s="10"/>
      <c r="H17" s="10"/>
      <c r="I17" s="43">
        <v>15</v>
      </c>
      <c r="J17" s="44" t="s">
        <v>19</v>
      </c>
      <c r="K17" s="153">
        <v>111.1</v>
      </c>
      <c r="L17" s="44" t="s">
        <v>19</v>
      </c>
      <c r="M17" s="140">
        <f t="shared" ref="M17" si="2">ROUND(I17/K17,2)</f>
        <v>0.14000000000000001</v>
      </c>
      <c r="N17" s="45" t="s">
        <v>9</v>
      </c>
    </row>
    <row r="18" spans="1:15" ht="15" customHeight="1" thickBot="1" x14ac:dyDescent="0.45">
      <c r="L18" s="139" t="s">
        <v>21</v>
      </c>
      <c r="M18" s="136">
        <f>SUM(M6:M17)</f>
        <v>1.7800000000000002</v>
      </c>
      <c r="N18" s="45" t="s">
        <v>9</v>
      </c>
    </row>
    <row r="19" spans="1:15" ht="12" thickBot="1" x14ac:dyDescent="0.45"/>
    <row r="20" spans="1:15" ht="15" customHeight="1" x14ac:dyDescent="0.4">
      <c r="A20" s="213" t="s">
        <v>24</v>
      </c>
      <c r="B20" s="214"/>
      <c r="C20" s="108" t="s">
        <v>19</v>
      </c>
      <c r="D20" s="109"/>
      <c r="E20" s="108" t="s">
        <v>9</v>
      </c>
      <c r="F20" s="109"/>
      <c r="G20" s="109"/>
      <c r="H20" s="109"/>
      <c r="I20" s="109"/>
      <c r="J20" s="109"/>
      <c r="K20" s="109"/>
      <c r="L20" s="109"/>
      <c r="M20" s="109"/>
      <c r="N20" s="109"/>
      <c r="O20" s="110"/>
    </row>
    <row r="21" spans="1:15" ht="15" customHeight="1" x14ac:dyDescent="0.4">
      <c r="A21" s="223" t="s">
        <v>2</v>
      </c>
      <c r="B21" s="224"/>
      <c r="C21" s="48">
        <f>C2</f>
        <v>15</v>
      </c>
      <c r="D21" s="28" t="s">
        <v>1</v>
      </c>
      <c r="E21" s="24">
        <f>M18</f>
        <v>1.7800000000000002</v>
      </c>
      <c r="F21" s="28" t="s">
        <v>5</v>
      </c>
      <c r="G21" s="48">
        <f>ROUND(C21/E21,1)</f>
        <v>8.4</v>
      </c>
      <c r="H21" s="28" t="s">
        <v>25</v>
      </c>
      <c r="I21" s="24">
        <f>TRUNC(G21,1)</f>
        <v>8.4</v>
      </c>
      <c r="J21" s="24"/>
      <c r="K21" s="28" t="s">
        <v>26</v>
      </c>
      <c r="L21" s="28"/>
      <c r="M21" s="24"/>
      <c r="N21" s="24"/>
      <c r="O21" s="111"/>
    </row>
    <row r="22" spans="1:15" ht="15" customHeight="1" x14ac:dyDescent="0.4">
      <c r="A22" s="225" t="s">
        <v>28</v>
      </c>
      <c r="B22" s="226"/>
      <c r="C22" s="66" t="s">
        <v>19</v>
      </c>
      <c r="D22" s="21"/>
      <c r="E22" s="66" t="s">
        <v>26</v>
      </c>
      <c r="F22" s="21"/>
      <c r="G22" s="21"/>
      <c r="H22" s="21"/>
      <c r="I22" s="21"/>
      <c r="J22" s="21"/>
      <c r="K22" s="21"/>
      <c r="L22" s="21"/>
      <c r="M22" s="21"/>
      <c r="N22" s="21"/>
      <c r="O22" s="112"/>
    </row>
    <row r="23" spans="1:15" ht="15" customHeight="1" x14ac:dyDescent="0.4">
      <c r="A23" s="223"/>
      <c r="B23" s="224"/>
      <c r="C23" s="48">
        <f>L2</f>
        <v>150</v>
      </c>
      <c r="D23" s="28" t="s">
        <v>1</v>
      </c>
      <c r="E23" s="48">
        <f>G21</f>
        <v>8.4</v>
      </c>
      <c r="F23" s="28" t="s">
        <v>5</v>
      </c>
      <c r="G23" s="24">
        <f>ROUND(C23/E23,1)</f>
        <v>17.899999999999999</v>
      </c>
      <c r="H23" s="24"/>
      <c r="I23" s="24"/>
      <c r="J23" s="24"/>
      <c r="K23" s="24"/>
      <c r="L23" s="28" t="s">
        <v>25</v>
      </c>
      <c r="M23" s="67">
        <f>ROUNDUP(G23,0)</f>
        <v>18</v>
      </c>
      <c r="N23" s="24" t="s">
        <v>9</v>
      </c>
      <c r="O23" s="111"/>
    </row>
    <row r="24" spans="1:15" ht="15" customHeight="1" x14ac:dyDescent="0.4">
      <c r="A24" s="225" t="s">
        <v>29</v>
      </c>
      <c r="B24" s="226"/>
      <c r="C24" s="66" t="s">
        <v>19</v>
      </c>
      <c r="D24" s="21"/>
      <c r="E24" s="66" t="s">
        <v>26</v>
      </c>
      <c r="F24" s="21"/>
      <c r="G24" s="66" t="s">
        <v>30</v>
      </c>
      <c r="H24" s="21"/>
      <c r="I24" s="21"/>
      <c r="J24" s="21"/>
      <c r="K24" s="21"/>
      <c r="L24" s="17"/>
      <c r="M24" s="68"/>
      <c r="N24" s="21"/>
      <c r="O24" s="112"/>
    </row>
    <row r="25" spans="1:15" ht="15" customHeight="1" x14ac:dyDescent="0.4">
      <c r="A25" s="223"/>
      <c r="B25" s="224"/>
      <c r="C25" s="48">
        <f>L2</f>
        <v>150</v>
      </c>
      <c r="D25" s="28" t="s">
        <v>1</v>
      </c>
      <c r="E25" s="48">
        <f>I21</f>
        <v>8.4</v>
      </c>
      <c r="F25" s="28" t="s">
        <v>3</v>
      </c>
      <c r="G25" s="157">
        <v>1.7</v>
      </c>
      <c r="H25" s="28" t="s">
        <v>5</v>
      </c>
      <c r="I25" s="24">
        <f>ROUND(C25/E25*G25,1)</f>
        <v>30.4</v>
      </c>
      <c r="J25" s="24"/>
      <c r="K25" s="24"/>
      <c r="L25" s="28" t="s">
        <v>25</v>
      </c>
      <c r="M25" s="67">
        <f>ROUNDUP(I25,0)</f>
        <v>31</v>
      </c>
      <c r="N25" s="24" t="s">
        <v>9</v>
      </c>
      <c r="O25" s="111"/>
    </row>
    <row r="26" spans="1:15" ht="15" customHeight="1" x14ac:dyDescent="0.4">
      <c r="A26" s="225" t="s">
        <v>88</v>
      </c>
      <c r="B26" s="226"/>
      <c r="C26" s="47"/>
      <c r="D26" s="17"/>
      <c r="E26" s="66" t="s">
        <v>49</v>
      </c>
      <c r="F26" s="17"/>
      <c r="G26" s="66" t="s">
        <v>33</v>
      </c>
      <c r="H26" s="17"/>
      <c r="I26" s="66" t="s">
        <v>51</v>
      </c>
      <c r="J26" s="21"/>
      <c r="K26" s="66" t="s">
        <v>55</v>
      </c>
      <c r="L26" s="17"/>
      <c r="M26" s="66"/>
      <c r="N26" s="21"/>
      <c r="O26" s="112"/>
    </row>
    <row r="27" spans="1:15" ht="15" customHeight="1" x14ac:dyDescent="0.4">
      <c r="A27" s="223"/>
      <c r="B27" s="224"/>
      <c r="C27" s="24">
        <f>I21</f>
        <v>8.4</v>
      </c>
      <c r="D27" s="28" t="s">
        <v>1</v>
      </c>
      <c r="E27" s="157">
        <v>0.33300000000000002</v>
      </c>
      <c r="F27" s="28" t="s">
        <v>3</v>
      </c>
      <c r="G27" s="157">
        <v>2</v>
      </c>
      <c r="H27" s="28" t="s">
        <v>48</v>
      </c>
      <c r="I27" s="24">
        <f>ROUNDUP(C27/E27*G27,0)</f>
        <v>51</v>
      </c>
      <c r="J27" s="28" t="s">
        <v>3</v>
      </c>
      <c r="K27" s="157">
        <v>3.5499999999999997E-2</v>
      </c>
      <c r="L27" s="28" t="s">
        <v>48</v>
      </c>
      <c r="M27" s="24">
        <f>ROUND(I27*K27,3)</f>
        <v>1.8109999999999999</v>
      </c>
      <c r="N27" s="79" t="s">
        <v>54</v>
      </c>
      <c r="O27" s="111"/>
    </row>
    <row r="28" spans="1:15" ht="15" customHeight="1" x14ac:dyDescent="0.4">
      <c r="A28" s="225" t="s">
        <v>35</v>
      </c>
      <c r="B28" s="226"/>
      <c r="C28" s="21"/>
      <c r="D28" s="21"/>
      <c r="E28" s="66" t="s">
        <v>42</v>
      </c>
      <c r="F28" s="21"/>
      <c r="G28" s="21"/>
      <c r="H28" s="21"/>
      <c r="I28" s="21"/>
      <c r="J28" s="21"/>
      <c r="K28" s="66" t="s">
        <v>2</v>
      </c>
      <c r="L28" s="66"/>
      <c r="M28" s="66" t="s">
        <v>57</v>
      </c>
      <c r="N28" s="66"/>
      <c r="O28" s="113" t="s">
        <v>42</v>
      </c>
    </row>
    <row r="29" spans="1:15" ht="15" customHeight="1" thickBot="1" x14ac:dyDescent="0.45">
      <c r="A29" s="215"/>
      <c r="B29" s="216"/>
      <c r="C29" s="161">
        <v>0.5</v>
      </c>
      <c r="D29" s="28" t="s">
        <v>3</v>
      </c>
      <c r="E29" s="69">
        <f>O29</f>
        <v>18</v>
      </c>
      <c r="F29" s="28" t="s">
        <v>62</v>
      </c>
      <c r="G29" s="70">
        <v>1</v>
      </c>
      <c r="H29" s="28" t="s">
        <v>5</v>
      </c>
      <c r="I29" s="71">
        <f>ROUND(C29*(E29+G29),1)</f>
        <v>9.5</v>
      </c>
      <c r="J29" s="24"/>
      <c r="K29" s="72">
        <f>L2</f>
        <v>150</v>
      </c>
      <c r="L29" s="28" t="s">
        <v>1</v>
      </c>
      <c r="M29" s="71">
        <f>E23</f>
        <v>8.4</v>
      </c>
      <c r="N29" s="28" t="s">
        <v>5</v>
      </c>
      <c r="O29" s="111">
        <f>ROUNDUP(K29/M29,0)</f>
        <v>18</v>
      </c>
    </row>
    <row r="30" spans="1:15" ht="15" hidden="1" customHeight="1" x14ac:dyDescent="0.45">
      <c r="A30" s="5"/>
      <c r="B30" s="130"/>
      <c r="C30" s="66" t="s">
        <v>52</v>
      </c>
      <c r="D30" s="21"/>
      <c r="E30" s="73" t="s">
        <v>9</v>
      </c>
      <c r="F30" s="21"/>
      <c r="G30" s="66" t="s">
        <v>53</v>
      </c>
      <c r="H30" s="21"/>
      <c r="I30" s="21"/>
      <c r="J30" s="21"/>
      <c r="K30" s="21"/>
      <c r="L30" s="21"/>
      <c r="M30" s="21"/>
      <c r="N30" s="21"/>
      <c r="O30" s="112"/>
    </row>
    <row r="31" spans="1:15" ht="15" hidden="1" customHeight="1" x14ac:dyDescent="0.45">
      <c r="A31" s="15" t="s">
        <v>36</v>
      </c>
      <c r="B31" s="190"/>
      <c r="C31" s="158">
        <v>120</v>
      </c>
      <c r="D31" s="28" t="s">
        <v>3</v>
      </c>
      <c r="E31" s="75">
        <f>M25</f>
        <v>31</v>
      </c>
      <c r="F31" s="28" t="s">
        <v>3</v>
      </c>
      <c r="G31" s="76">
        <f>M27</f>
        <v>1.8109999999999999</v>
      </c>
      <c r="H31" s="28"/>
      <c r="I31" s="232"/>
      <c r="J31" s="233"/>
      <c r="K31" s="77"/>
      <c r="L31" s="28" t="s">
        <v>48</v>
      </c>
      <c r="M31" s="125">
        <f>TRUNC(C31*E31*G31,0)</f>
        <v>6736</v>
      </c>
      <c r="N31" s="24" t="s">
        <v>39</v>
      </c>
      <c r="O31" s="111"/>
    </row>
    <row r="32" spans="1:15" ht="15" hidden="1" customHeight="1" x14ac:dyDescent="0.45">
      <c r="A32" s="14"/>
      <c r="B32" s="189"/>
      <c r="C32" s="66" t="s">
        <v>58</v>
      </c>
      <c r="D32" s="21"/>
      <c r="E32" s="66" t="s">
        <v>35</v>
      </c>
      <c r="F32" s="21"/>
      <c r="G32" s="73" t="s">
        <v>53</v>
      </c>
      <c r="H32" s="21"/>
      <c r="I32" s="21" t="s">
        <v>35</v>
      </c>
      <c r="J32" s="21"/>
      <c r="K32" s="80"/>
      <c r="L32" s="21"/>
      <c r="M32" s="21"/>
      <c r="N32" s="21"/>
      <c r="O32" s="112"/>
    </row>
    <row r="33" spans="1:15" ht="14.25" hidden="1" customHeight="1" x14ac:dyDescent="0.45">
      <c r="A33" s="9" t="s">
        <v>38</v>
      </c>
      <c r="B33" s="191"/>
      <c r="C33" s="158">
        <v>5500</v>
      </c>
      <c r="D33" s="28" t="s">
        <v>3</v>
      </c>
      <c r="E33" s="72">
        <v>2.75</v>
      </c>
      <c r="F33" s="28" t="s">
        <v>3</v>
      </c>
      <c r="G33" s="76">
        <f>M27</f>
        <v>1.8109999999999999</v>
      </c>
      <c r="H33" s="28" t="s">
        <v>3</v>
      </c>
      <c r="I33" s="81">
        <f>I29</f>
        <v>9.5</v>
      </c>
      <c r="J33" s="82"/>
      <c r="K33" s="178"/>
      <c r="L33" s="28" t="s">
        <v>48</v>
      </c>
      <c r="M33" s="178">
        <f>ROUNDDOWN(C33*E33*G33*I33,0)</f>
        <v>260218</v>
      </c>
      <c r="N33" s="24" t="s">
        <v>39</v>
      </c>
      <c r="O33" s="111"/>
    </row>
    <row r="34" spans="1:15" ht="14.25" hidden="1" customHeight="1" x14ac:dyDescent="0.45">
      <c r="A34" s="130"/>
      <c r="B34" s="130"/>
      <c r="C34" s="84" t="s">
        <v>60</v>
      </c>
      <c r="D34" s="85"/>
      <c r="E34" s="86" t="s">
        <v>61</v>
      </c>
      <c r="F34" s="85"/>
      <c r="G34" s="87" t="s">
        <v>9</v>
      </c>
      <c r="H34" s="85"/>
      <c r="I34" s="88" t="s">
        <v>63</v>
      </c>
      <c r="J34" s="101"/>
      <c r="K34" s="89" t="s">
        <v>61</v>
      </c>
      <c r="L34" s="21"/>
      <c r="M34" s="21"/>
      <c r="N34" s="21"/>
      <c r="O34" s="112"/>
    </row>
    <row r="35" spans="1:15" ht="15" hidden="1" customHeight="1" x14ac:dyDescent="0.45">
      <c r="A35" s="65"/>
      <c r="B35" s="65"/>
      <c r="C35" s="159">
        <v>57</v>
      </c>
      <c r="D35" s="28" t="s">
        <v>3</v>
      </c>
      <c r="E35" s="24">
        <v>4</v>
      </c>
      <c r="F35" s="28" t="s">
        <v>3</v>
      </c>
      <c r="G35" s="90">
        <f>M25</f>
        <v>31</v>
      </c>
      <c r="H35" s="28" t="s">
        <v>62</v>
      </c>
      <c r="I35" s="163">
        <v>500</v>
      </c>
      <c r="J35" s="102" t="s">
        <v>3</v>
      </c>
      <c r="K35" s="91">
        <f>E35</f>
        <v>4</v>
      </c>
      <c r="L35" s="28" t="s">
        <v>48</v>
      </c>
      <c r="M35" s="92">
        <f>ROUNDDOWN(C35*E35*G35+I35*K35,0)</f>
        <v>9068</v>
      </c>
      <c r="N35" s="24" t="s">
        <v>39</v>
      </c>
      <c r="O35" s="111"/>
    </row>
    <row r="36" spans="1:15" ht="15" hidden="1" customHeight="1" x14ac:dyDescent="0.45">
      <c r="A36" s="213" t="s">
        <v>40</v>
      </c>
      <c r="B36" s="214"/>
      <c r="C36" s="84" t="s">
        <v>60</v>
      </c>
      <c r="D36" s="85"/>
      <c r="E36" s="86" t="s">
        <v>61</v>
      </c>
      <c r="F36" s="85"/>
      <c r="G36" s="87" t="s">
        <v>9</v>
      </c>
      <c r="H36" s="85"/>
      <c r="I36" s="88" t="s">
        <v>63</v>
      </c>
      <c r="J36" s="101"/>
      <c r="K36" s="89" t="s">
        <v>61</v>
      </c>
      <c r="L36" s="21"/>
      <c r="M36" s="21"/>
      <c r="N36" s="21"/>
      <c r="O36" s="112"/>
    </row>
    <row r="37" spans="1:15" ht="15" hidden="1" customHeight="1" x14ac:dyDescent="0.45">
      <c r="A37" s="215"/>
      <c r="B37" s="216"/>
      <c r="C37" s="159">
        <v>110</v>
      </c>
      <c r="D37" s="28" t="s">
        <v>3</v>
      </c>
      <c r="E37" s="24">
        <v>8</v>
      </c>
      <c r="F37" s="28" t="s">
        <v>3</v>
      </c>
      <c r="G37" s="90">
        <f>M25</f>
        <v>31</v>
      </c>
      <c r="H37" s="28" t="s">
        <v>62</v>
      </c>
      <c r="I37" s="163">
        <v>500</v>
      </c>
      <c r="J37" s="102" t="s">
        <v>3</v>
      </c>
      <c r="K37" s="91">
        <f>E37</f>
        <v>8</v>
      </c>
      <c r="L37" s="28" t="s">
        <v>48</v>
      </c>
      <c r="M37" s="92">
        <f>ROUNDDOWN(C37*E37*G37+I37*K37,0)</f>
        <v>31280</v>
      </c>
      <c r="N37" s="24" t="s">
        <v>39</v>
      </c>
      <c r="O37" s="111"/>
    </row>
    <row r="38" spans="1:15" ht="15" hidden="1" customHeight="1" x14ac:dyDescent="0.4">
      <c r="A38" s="115"/>
      <c r="B38" s="17"/>
      <c r="C38" s="99" t="s">
        <v>66</v>
      </c>
      <c r="D38" s="17"/>
      <c r="E38" s="66" t="s">
        <v>9</v>
      </c>
      <c r="F38" s="17"/>
      <c r="G38" s="73" t="s">
        <v>63</v>
      </c>
      <c r="H38" s="17"/>
      <c r="I38" s="100" t="s">
        <v>67</v>
      </c>
      <c r="J38" s="103"/>
      <c r="K38" s="97"/>
      <c r="L38" s="17"/>
      <c r="M38" s="98"/>
      <c r="N38" s="21"/>
      <c r="O38" s="112"/>
    </row>
    <row r="39" spans="1:15" ht="15" hidden="1" customHeight="1" thickBot="1" x14ac:dyDescent="0.45">
      <c r="A39" s="116" t="s">
        <v>65</v>
      </c>
      <c r="B39" s="46"/>
      <c r="C39" s="160">
        <v>158</v>
      </c>
      <c r="D39" s="46" t="s">
        <v>3</v>
      </c>
      <c r="E39" s="117">
        <f>M25</f>
        <v>31</v>
      </c>
      <c r="F39" s="46" t="s">
        <v>62</v>
      </c>
      <c r="G39" s="162">
        <v>500</v>
      </c>
      <c r="H39" s="46" t="s">
        <v>3</v>
      </c>
      <c r="I39" s="118">
        <v>1</v>
      </c>
      <c r="J39" s="119"/>
      <c r="K39" s="179"/>
      <c r="L39" s="46" t="s">
        <v>48</v>
      </c>
      <c r="M39" s="179">
        <f>C39*E39+G39*I39</f>
        <v>5398</v>
      </c>
      <c r="N39" s="121" t="s">
        <v>39</v>
      </c>
      <c r="O39" s="122"/>
    </row>
    <row r="40" spans="1:15" ht="15" hidden="1" customHeight="1" thickBot="1" x14ac:dyDescent="0.45">
      <c r="A40" s="6"/>
      <c r="B40" s="6"/>
      <c r="C40" s="93"/>
      <c r="D40" s="6"/>
      <c r="E40" s="78"/>
      <c r="F40" s="6"/>
      <c r="G40" s="94"/>
      <c r="H40" s="6"/>
      <c r="I40" s="95"/>
      <c r="J40" s="104"/>
      <c r="K40" s="105"/>
      <c r="L40" s="123" t="s">
        <v>21</v>
      </c>
      <c r="M40" s="124">
        <f>ROUNDDOWN(M31+M33+M35+M37+M39,0)</f>
        <v>312700</v>
      </c>
      <c r="N40" s="45" t="s">
        <v>39</v>
      </c>
      <c r="O40" s="131"/>
    </row>
    <row r="41" spans="1:15" ht="15" customHeight="1" x14ac:dyDescent="0.4">
      <c r="A41" s="213" t="s">
        <v>40</v>
      </c>
      <c r="B41" s="250"/>
      <c r="C41" s="141"/>
      <c r="D41" s="142"/>
      <c r="E41" s="78"/>
      <c r="F41" s="6"/>
      <c r="G41" s="94"/>
      <c r="H41" s="6"/>
      <c r="I41" s="95"/>
      <c r="J41" s="104"/>
      <c r="K41" s="105"/>
      <c r="L41" s="106"/>
      <c r="M41" s="96"/>
      <c r="N41" s="7"/>
      <c r="O41" s="7"/>
    </row>
    <row r="42" spans="1:15" ht="15" customHeight="1" thickBot="1" x14ac:dyDescent="0.45">
      <c r="A42" s="215"/>
      <c r="B42" s="251"/>
      <c r="C42" s="143">
        <f>M27</f>
        <v>1.8109999999999999</v>
      </c>
      <c r="D42" s="45" t="s">
        <v>53</v>
      </c>
      <c r="E42" s="55"/>
      <c r="F42" s="60"/>
      <c r="G42" s="59"/>
      <c r="H42" s="60"/>
      <c r="I42" s="59"/>
      <c r="J42" s="2"/>
    </row>
  </sheetData>
  <mergeCells count="16">
    <mergeCell ref="L2:M2"/>
    <mergeCell ref="L3:M3"/>
    <mergeCell ref="A4:A5"/>
    <mergeCell ref="C4:J5"/>
    <mergeCell ref="K4:L5"/>
    <mergeCell ref="M4:N5"/>
    <mergeCell ref="A36:B37"/>
    <mergeCell ref="A41:B42"/>
    <mergeCell ref="I31:J31"/>
    <mergeCell ref="B4:B5"/>
    <mergeCell ref="A20:B20"/>
    <mergeCell ref="A21:B21"/>
    <mergeCell ref="A22:B23"/>
    <mergeCell ref="A24:B25"/>
    <mergeCell ref="A26:B27"/>
    <mergeCell ref="A28:B29"/>
  </mergeCells>
  <phoneticPr fontId="3"/>
  <printOptions horizontalCentered="1" verticalCentered="1"/>
  <pageMargins left="0.70866141732283472" right="0.70866141732283472" top="0.35433070866141736" bottom="0.15748031496062992" header="0.31496062992125984" footer="0.31496062992125984"/>
  <pageSetup paperSize="9" scale="74" orientation="portrait" r:id="rId1"/>
  <colBreaks count="1" manualBreakCount="1">
    <brk id="15" max="4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40"/>
  <sheetViews>
    <sheetView view="pageBreakPreview" zoomScaleNormal="85" zoomScaleSheetLayoutView="100" workbookViewId="0">
      <selection activeCell="K15" sqref="K15"/>
    </sheetView>
  </sheetViews>
  <sheetFormatPr defaultRowHeight="11.25" x14ac:dyDescent="0.4"/>
  <cols>
    <col min="1" max="2" width="15.625" style="1" customWidth="1"/>
    <col min="3" max="3" width="10.625" style="1" customWidth="1"/>
    <col min="4" max="4" width="3.625" style="1" customWidth="1"/>
    <col min="5" max="5" width="10.625" style="1" customWidth="1"/>
    <col min="6" max="6" width="3.625" style="1" customWidth="1"/>
    <col min="7" max="7" width="8.625" style="1" customWidth="1"/>
    <col min="8" max="8" width="3.625" style="1" customWidth="1"/>
    <col min="9" max="9" width="8.625" style="1" customWidth="1"/>
    <col min="10" max="10" width="3.625" style="1" customWidth="1"/>
    <col min="11" max="11" width="10.625" style="1" customWidth="1"/>
    <col min="12" max="12" width="5.625" style="1" customWidth="1"/>
    <col min="13" max="13" width="9" style="1"/>
    <col min="14" max="14" width="5.625" style="1" customWidth="1"/>
    <col min="15" max="16384" width="9" style="1"/>
  </cols>
  <sheetData>
    <row r="1" spans="1:14" ht="30" customHeight="1" x14ac:dyDescent="0.4">
      <c r="A1" s="1" t="s">
        <v>77</v>
      </c>
      <c r="K1" s="1" t="s">
        <v>78</v>
      </c>
      <c r="L1" s="1" t="s">
        <v>79</v>
      </c>
    </row>
    <row r="2" spans="1:14" ht="15" customHeight="1" x14ac:dyDescent="0.4">
      <c r="A2" s="3" t="s">
        <v>23</v>
      </c>
      <c r="B2" s="154">
        <v>15</v>
      </c>
      <c r="K2" s="65" t="s">
        <v>2</v>
      </c>
      <c r="L2" s="234">
        <v>150</v>
      </c>
      <c r="M2" s="235"/>
    </row>
    <row r="3" spans="1:14" ht="15" customHeight="1" thickBot="1" x14ac:dyDescent="0.45">
      <c r="A3" s="3" t="s">
        <v>4</v>
      </c>
      <c r="B3" s="155">
        <v>2.5</v>
      </c>
      <c r="K3" s="65" t="s">
        <v>20</v>
      </c>
      <c r="L3" s="234">
        <v>1.3</v>
      </c>
      <c r="M3" s="235"/>
    </row>
    <row r="4" spans="1:14" ht="15" customHeight="1" x14ac:dyDescent="0.4">
      <c r="A4" s="213" t="s">
        <v>15</v>
      </c>
      <c r="B4" s="221" t="s">
        <v>448</v>
      </c>
      <c r="C4" s="237" t="s">
        <v>16</v>
      </c>
      <c r="D4" s="238"/>
      <c r="E4" s="238"/>
      <c r="F4" s="238"/>
      <c r="G4" s="238"/>
      <c r="H4" s="238"/>
      <c r="I4" s="238"/>
      <c r="J4" s="239"/>
      <c r="K4" s="243" t="s">
        <v>17</v>
      </c>
      <c r="L4" s="244"/>
      <c r="M4" s="246" t="s">
        <v>8</v>
      </c>
      <c r="N4" s="247"/>
    </row>
    <row r="5" spans="1:14" ht="15" customHeight="1" x14ac:dyDescent="0.4">
      <c r="A5" s="236"/>
      <c r="B5" s="222"/>
      <c r="C5" s="240"/>
      <c r="D5" s="241"/>
      <c r="E5" s="241"/>
      <c r="F5" s="241"/>
      <c r="G5" s="241"/>
      <c r="H5" s="241"/>
      <c r="I5" s="241"/>
      <c r="J5" s="242"/>
      <c r="K5" s="240"/>
      <c r="L5" s="245"/>
      <c r="M5" s="248"/>
      <c r="N5" s="249"/>
    </row>
    <row r="6" spans="1:14" ht="15" customHeight="1" x14ac:dyDescent="0.4">
      <c r="A6" s="14"/>
      <c r="B6" s="192"/>
      <c r="C6" s="16"/>
      <c r="D6" s="17"/>
      <c r="E6" s="17"/>
      <c r="F6" s="17"/>
      <c r="G6" s="53"/>
      <c r="H6" s="17"/>
      <c r="I6" s="38"/>
      <c r="J6" s="19"/>
      <c r="K6" s="50"/>
      <c r="L6" s="19"/>
      <c r="M6" s="57"/>
      <c r="N6" s="34"/>
    </row>
    <row r="7" spans="1:14" ht="15" customHeight="1" x14ac:dyDescent="0.4">
      <c r="A7" s="172" t="s">
        <v>433</v>
      </c>
      <c r="B7" s="193" t="s">
        <v>444</v>
      </c>
      <c r="C7" s="36">
        <f>B2</f>
        <v>15</v>
      </c>
      <c r="D7" s="28" t="s">
        <v>3</v>
      </c>
      <c r="E7" s="37">
        <f>L3</f>
        <v>1.3</v>
      </c>
      <c r="F7" s="28" t="s">
        <v>5</v>
      </c>
      <c r="G7" s="54">
        <f>ROUND(C7*E7,2)</f>
        <v>19.5</v>
      </c>
      <c r="H7" s="28" t="s">
        <v>19</v>
      </c>
      <c r="I7" s="39"/>
      <c r="J7" s="31"/>
      <c r="K7" s="151">
        <f>'算定表①簡易土留　修正前'!J7</f>
        <v>236</v>
      </c>
      <c r="L7" s="31" t="s">
        <v>22</v>
      </c>
      <c r="M7" s="58">
        <f>ROUND(G7/K7,2)</f>
        <v>0.08</v>
      </c>
      <c r="N7" s="35" t="s">
        <v>9</v>
      </c>
    </row>
    <row r="8" spans="1:14" ht="15" customHeight="1" x14ac:dyDescent="0.4">
      <c r="A8" s="5"/>
      <c r="B8" s="194"/>
      <c r="C8" s="11" t="s">
        <v>0</v>
      </c>
      <c r="D8" s="6"/>
      <c r="E8" s="6" t="s">
        <v>2</v>
      </c>
      <c r="F8" s="6"/>
      <c r="G8" s="52"/>
      <c r="H8" s="6"/>
      <c r="I8" s="6"/>
      <c r="J8" s="12"/>
      <c r="K8" s="51"/>
      <c r="L8" s="12"/>
      <c r="M8" s="56"/>
      <c r="N8" s="33"/>
    </row>
    <row r="9" spans="1:14" ht="15" customHeight="1" x14ac:dyDescent="0.4">
      <c r="A9" s="5" t="s">
        <v>6</v>
      </c>
      <c r="B9" s="194" t="s">
        <v>445</v>
      </c>
      <c r="C9" s="150">
        <v>390</v>
      </c>
      <c r="D9" s="6" t="s">
        <v>1</v>
      </c>
      <c r="E9" s="42">
        <f>L2</f>
        <v>150</v>
      </c>
      <c r="F9" s="6" t="s">
        <v>3</v>
      </c>
      <c r="G9" s="52">
        <f>B2</f>
        <v>15</v>
      </c>
      <c r="H9" s="6" t="s">
        <v>5</v>
      </c>
      <c r="I9" s="42">
        <f>ROUND(C9/E9*G9,2)</f>
        <v>39</v>
      </c>
      <c r="J9" s="12" t="s">
        <v>7</v>
      </c>
      <c r="K9" s="152">
        <v>109</v>
      </c>
      <c r="L9" s="12" t="s">
        <v>7</v>
      </c>
      <c r="M9" s="56">
        <f>ROUND(G9/K9,2)</f>
        <v>0.14000000000000001</v>
      </c>
      <c r="N9" s="8" t="s">
        <v>9</v>
      </c>
    </row>
    <row r="10" spans="1:14" ht="15" customHeight="1" x14ac:dyDescent="0.4">
      <c r="A10" s="14"/>
      <c r="B10" s="192"/>
      <c r="C10" s="25"/>
      <c r="D10" s="17"/>
      <c r="E10" s="26"/>
      <c r="F10" s="17"/>
      <c r="G10" s="18"/>
      <c r="H10" s="17"/>
      <c r="I10" s="40"/>
      <c r="J10" s="19"/>
      <c r="K10" s="50"/>
      <c r="L10" s="19"/>
      <c r="M10" s="40"/>
      <c r="N10" s="22"/>
    </row>
    <row r="11" spans="1:14" ht="15" customHeight="1" x14ac:dyDescent="0.4">
      <c r="A11" s="15" t="s">
        <v>10</v>
      </c>
      <c r="B11" s="195" t="s">
        <v>446</v>
      </c>
      <c r="C11" s="27"/>
      <c r="D11" s="28"/>
      <c r="E11" s="29"/>
      <c r="F11" s="28"/>
      <c r="G11" s="30"/>
      <c r="H11" s="28"/>
      <c r="I11" s="41">
        <f>B2</f>
        <v>15</v>
      </c>
      <c r="J11" s="31" t="s">
        <v>19</v>
      </c>
      <c r="K11" s="151">
        <v>52.6</v>
      </c>
      <c r="L11" s="31" t="s">
        <v>19</v>
      </c>
      <c r="M11" s="56">
        <f>ROUND(I11/K11,2)</f>
        <v>0.28999999999999998</v>
      </c>
      <c r="N11" s="32" t="s">
        <v>9</v>
      </c>
    </row>
    <row r="12" spans="1:14" ht="15" customHeight="1" x14ac:dyDescent="0.4">
      <c r="A12" s="14"/>
      <c r="B12" s="192"/>
      <c r="C12" s="20"/>
      <c r="D12" s="21"/>
      <c r="E12" s="21"/>
      <c r="F12" s="21"/>
      <c r="G12" s="21"/>
      <c r="H12" s="21"/>
      <c r="I12" s="40"/>
      <c r="J12" s="19"/>
      <c r="K12" s="50"/>
      <c r="L12" s="19"/>
      <c r="M12" s="40"/>
      <c r="N12" s="22"/>
    </row>
    <row r="13" spans="1:14" ht="15" customHeight="1" x14ac:dyDescent="0.4">
      <c r="A13" s="15" t="s">
        <v>11</v>
      </c>
      <c r="B13" s="196" t="s">
        <v>447</v>
      </c>
      <c r="C13" s="23"/>
      <c r="D13" s="24"/>
      <c r="E13" s="24"/>
      <c r="F13" s="24"/>
      <c r="G13" s="24"/>
      <c r="H13" s="24"/>
      <c r="I13" s="41">
        <f>B2</f>
        <v>15</v>
      </c>
      <c r="J13" s="31" t="s">
        <v>19</v>
      </c>
      <c r="K13" s="151">
        <v>15.16</v>
      </c>
      <c r="L13" s="31" t="s">
        <v>19</v>
      </c>
      <c r="M13" s="56">
        <f t="shared" ref="M13" si="0">ROUND(I13/K13,2)</f>
        <v>0.99</v>
      </c>
      <c r="N13" s="32" t="s">
        <v>9</v>
      </c>
    </row>
    <row r="14" spans="1:14" ht="15" customHeight="1" x14ac:dyDescent="0.4">
      <c r="A14" s="14"/>
      <c r="B14" s="192"/>
      <c r="C14" s="16" t="s">
        <v>86</v>
      </c>
      <c r="D14" s="21"/>
      <c r="E14" s="6" t="s">
        <v>2</v>
      </c>
      <c r="F14" s="6"/>
      <c r="G14" s="52"/>
      <c r="H14" s="6"/>
      <c r="I14" s="6"/>
      <c r="J14" s="12"/>
      <c r="K14" s="50"/>
      <c r="L14" s="19"/>
      <c r="M14" s="40"/>
      <c r="N14" s="22"/>
    </row>
    <row r="15" spans="1:14" ht="15" customHeight="1" x14ac:dyDescent="0.4">
      <c r="A15" s="15" t="s">
        <v>12</v>
      </c>
      <c r="B15" s="195" t="s">
        <v>445</v>
      </c>
      <c r="C15" s="149">
        <v>102.38</v>
      </c>
      <c r="D15" s="28" t="s">
        <v>1</v>
      </c>
      <c r="E15" s="42">
        <f>L2</f>
        <v>150</v>
      </c>
      <c r="F15" s="6" t="s">
        <v>3</v>
      </c>
      <c r="G15" s="52">
        <f>B2</f>
        <v>15</v>
      </c>
      <c r="H15" s="6" t="s">
        <v>5</v>
      </c>
      <c r="I15" s="42">
        <f>ROUND(C15/E15*G15,2)</f>
        <v>10.24</v>
      </c>
      <c r="J15" s="12" t="s">
        <v>7</v>
      </c>
      <c r="K15" s="151">
        <v>142.80000000000001</v>
      </c>
      <c r="L15" s="31" t="s">
        <v>7</v>
      </c>
      <c r="M15" s="56">
        <f t="shared" ref="M15" si="1">ROUND(I15/K15,2)</f>
        <v>7.0000000000000007E-2</v>
      </c>
      <c r="N15" s="32" t="s">
        <v>9</v>
      </c>
    </row>
    <row r="16" spans="1:14" ht="15" customHeight="1" x14ac:dyDescent="0.4">
      <c r="A16" s="14"/>
      <c r="B16" s="192"/>
      <c r="C16" s="20"/>
      <c r="D16" s="21"/>
      <c r="E16" s="21"/>
      <c r="F16" s="21"/>
      <c r="G16" s="21"/>
      <c r="H16" s="21"/>
      <c r="I16" s="40"/>
      <c r="J16" s="19"/>
      <c r="K16" s="50"/>
      <c r="L16" s="19"/>
      <c r="M16" s="40"/>
      <c r="N16" s="22"/>
    </row>
    <row r="17" spans="1:15" ht="15" customHeight="1" thickBot="1" x14ac:dyDescent="0.45">
      <c r="A17" s="9" t="s">
        <v>13</v>
      </c>
      <c r="B17" s="197" t="s">
        <v>446</v>
      </c>
      <c r="C17" s="13"/>
      <c r="D17" s="10"/>
      <c r="E17" s="10"/>
      <c r="F17" s="10"/>
      <c r="G17" s="10"/>
      <c r="H17" s="10"/>
      <c r="I17" s="43">
        <f>B2</f>
        <v>15</v>
      </c>
      <c r="J17" s="44" t="s">
        <v>19</v>
      </c>
      <c r="K17" s="153">
        <v>111.1</v>
      </c>
      <c r="L17" s="44" t="s">
        <v>19</v>
      </c>
      <c r="M17" s="140">
        <f t="shared" ref="M17" si="2">ROUND(I17/K17,2)</f>
        <v>0.14000000000000001</v>
      </c>
      <c r="N17" s="45" t="s">
        <v>9</v>
      </c>
    </row>
    <row r="18" spans="1:15" ht="15" customHeight="1" thickBot="1" x14ac:dyDescent="0.45">
      <c r="L18" s="139" t="s">
        <v>21</v>
      </c>
      <c r="M18" s="136">
        <f>SUM(M6:M17)</f>
        <v>1.71</v>
      </c>
      <c r="N18" s="45" t="s">
        <v>9</v>
      </c>
    </row>
    <row r="19" spans="1:15" ht="12" thickBot="1" x14ac:dyDescent="0.45"/>
    <row r="20" spans="1:15" ht="15" customHeight="1" x14ac:dyDescent="0.4">
      <c r="A20" s="213" t="s">
        <v>24</v>
      </c>
      <c r="B20" s="214"/>
      <c r="C20" s="108" t="s">
        <v>19</v>
      </c>
      <c r="D20" s="109"/>
      <c r="E20" s="108" t="s">
        <v>9</v>
      </c>
      <c r="F20" s="109"/>
      <c r="G20" s="109"/>
      <c r="H20" s="109"/>
      <c r="I20" s="109"/>
      <c r="J20" s="109"/>
      <c r="K20" s="109"/>
      <c r="L20" s="109"/>
      <c r="M20" s="109"/>
      <c r="N20" s="109"/>
      <c r="O20" s="110"/>
    </row>
    <row r="21" spans="1:15" ht="15" customHeight="1" x14ac:dyDescent="0.4">
      <c r="A21" s="223" t="s">
        <v>2</v>
      </c>
      <c r="B21" s="224"/>
      <c r="C21" s="48">
        <f>B2</f>
        <v>15</v>
      </c>
      <c r="D21" s="28" t="s">
        <v>1</v>
      </c>
      <c r="E21" s="24">
        <f>M18</f>
        <v>1.71</v>
      </c>
      <c r="F21" s="28" t="s">
        <v>5</v>
      </c>
      <c r="G21" s="48">
        <f>ROUND(C21/E21,1)</f>
        <v>8.8000000000000007</v>
      </c>
      <c r="H21" s="28" t="s">
        <v>25</v>
      </c>
      <c r="I21" s="24">
        <f>TRUNC(G21,1)</f>
        <v>8.8000000000000007</v>
      </c>
      <c r="J21" s="24"/>
      <c r="K21" s="28" t="s">
        <v>26</v>
      </c>
      <c r="L21" s="28"/>
      <c r="M21" s="24"/>
      <c r="N21" s="24"/>
      <c r="O21" s="111"/>
    </row>
    <row r="22" spans="1:15" ht="15" customHeight="1" x14ac:dyDescent="0.4">
      <c r="A22" s="225" t="s">
        <v>28</v>
      </c>
      <c r="B22" s="226"/>
      <c r="C22" s="66" t="s">
        <v>19</v>
      </c>
      <c r="D22" s="21"/>
      <c r="E22" s="66" t="s">
        <v>26</v>
      </c>
      <c r="F22" s="21"/>
      <c r="G22" s="21"/>
      <c r="H22" s="21"/>
      <c r="I22" s="21"/>
      <c r="J22" s="21"/>
      <c r="K22" s="21"/>
      <c r="L22" s="21"/>
      <c r="M22" s="21"/>
      <c r="N22" s="21"/>
      <c r="O22" s="112"/>
    </row>
    <row r="23" spans="1:15" ht="15" customHeight="1" x14ac:dyDescent="0.4">
      <c r="A23" s="223"/>
      <c r="B23" s="224"/>
      <c r="C23" s="48">
        <f>L2</f>
        <v>150</v>
      </c>
      <c r="D23" s="28" t="s">
        <v>1</v>
      </c>
      <c r="E23" s="48">
        <f>G21</f>
        <v>8.8000000000000007</v>
      </c>
      <c r="F23" s="28" t="s">
        <v>5</v>
      </c>
      <c r="G23" s="24">
        <f>ROUND(C23/E23,1)</f>
        <v>17</v>
      </c>
      <c r="H23" s="24"/>
      <c r="I23" s="24"/>
      <c r="J23" s="24"/>
      <c r="K23" s="24"/>
      <c r="L23" s="28" t="s">
        <v>25</v>
      </c>
      <c r="M23" s="67">
        <f>ROUNDUP(G23,0)</f>
        <v>17</v>
      </c>
      <c r="N23" s="24" t="s">
        <v>9</v>
      </c>
      <c r="O23" s="111"/>
    </row>
    <row r="24" spans="1:15" ht="15" customHeight="1" x14ac:dyDescent="0.4">
      <c r="A24" s="225" t="s">
        <v>29</v>
      </c>
      <c r="B24" s="226"/>
      <c r="C24" s="66" t="s">
        <v>19</v>
      </c>
      <c r="D24" s="21"/>
      <c r="E24" s="66" t="s">
        <v>26</v>
      </c>
      <c r="F24" s="21"/>
      <c r="G24" s="66" t="s">
        <v>30</v>
      </c>
      <c r="H24" s="21"/>
      <c r="I24" s="21"/>
      <c r="J24" s="21"/>
      <c r="K24" s="21"/>
      <c r="L24" s="17"/>
      <c r="M24" s="68"/>
      <c r="N24" s="21"/>
      <c r="O24" s="112"/>
    </row>
    <row r="25" spans="1:15" ht="15" customHeight="1" x14ac:dyDescent="0.4">
      <c r="A25" s="223"/>
      <c r="B25" s="224"/>
      <c r="C25" s="48">
        <f>L2</f>
        <v>150</v>
      </c>
      <c r="D25" s="28" t="s">
        <v>1</v>
      </c>
      <c r="E25" s="48">
        <f>I21</f>
        <v>8.8000000000000007</v>
      </c>
      <c r="F25" s="28" t="s">
        <v>3</v>
      </c>
      <c r="G25" s="157">
        <v>1.7</v>
      </c>
      <c r="H25" s="28" t="s">
        <v>5</v>
      </c>
      <c r="I25" s="24">
        <f>ROUND(C25/E25*G25,1)</f>
        <v>29</v>
      </c>
      <c r="J25" s="24"/>
      <c r="K25" s="24"/>
      <c r="L25" s="28" t="s">
        <v>25</v>
      </c>
      <c r="M25" s="67">
        <f>ROUNDUP(I25,0)</f>
        <v>29</v>
      </c>
      <c r="N25" s="24" t="s">
        <v>9</v>
      </c>
      <c r="O25" s="111"/>
    </row>
    <row r="26" spans="1:15" ht="15" customHeight="1" x14ac:dyDescent="0.4">
      <c r="A26" s="225" t="s">
        <v>88</v>
      </c>
      <c r="B26" s="226"/>
      <c r="C26" s="47"/>
      <c r="D26" s="17"/>
      <c r="E26" s="66" t="s">
        <v>49</v>
      </c>
      <c r="F26" s="17"/>
      <c r="G26" s="66" t="s">
        <v>33</v>
      </c>
      <c r="H26" s="17"/>
      <c r="I26" s="66"/>
      <c r="J26" s="21"/>
      <c r="K26" s="66"/>
      <c r="L26" s="17"/>
      <c r="M26" s="66"/>
      <c r="N26" s="21"/>
      <c r="O26" s="112"/>
    </row>
    <row r="27" spans="1:15" ht="15" customHeight="1" x14ac:dyDescent="0.4">
      <c r="A27" s="223"/>
      <c r="B27" s="224"/>
      <c r="C27" s="24">
        <f>I21</f>
        <v>8.8000000000000007</v>
      </c>
      <c r="D27" s="28" t="s">
        <v>1</v>
      </c>
      <c r="E27" s="157">
        <v>0.33300000000000002</v>
      </c>
      <c r="F27" s="28" t="s">
        <v>3</v>
      </c>
      <c r="G27" s="24">
        <v>2</v>
      </c>
      <c r="H27" s="28" t="s">
        <v>48</v>
      </c>
      <c r="I27" s="24">
        <f>ROUNDUP(C27/E27*G27,0)</f>
        <v>53</v>
      </c>
      <c r="J27" s="28" t="s">
        <v>51</v>
      </c>
      <c r="K27" s="24"/>
      <c r="L27" s="28"/>
      <c r="M27" s="24"/>
      <c r="N27" s="79"/>
      <c r="O27" s="111"/>
    </row>
    <row r="28" spans="1:15" ht="15" customHeight="1" x14ac:dyDescent="0.4">
      <c r="A28" s="225" t="s">
        <v>35</v>
      </c>
      <c r="B28" s="226"/>
      <c r="C28" s="21"/>
      <c r="D28" s="21"/>
      <c r="E28" s="66" t="s">
        <v>42</v>
      </c>
      <c r="F28" s="21"/>
      <c r="G28" s="21"/>
      <c r="H28" s="21"/>
      <c r="I28" s="21"/>
      <c r="J28" s="21"/>
      <c r="K28" s="66" t="s">
        <v>2</v>
      </c>
      <c r="L28" s="66"/>
      <c r="M28" s="66" t="s">
        <v>57</v>
      </c>
      <c r="N28" s="66"/>
      <c r="O28" s="113" t="s">
        <v>42</v>
      </c>
    </row>
    <row r="29" spans="1:15" ht="15" customHeight="1" thickBot="1" x14ac:dyDescent="0.45">
      <c r="A29" s="215"/>
      <c r="B29" s="216"/>
      <c r="C29" s="161">
        <v>0.5</v>
      </c>
      <c r="D29" s="28" t="s">
        <v>3</v>
      </c>
      <c r="E29" s="69">
        <f>O29</f>
        <v>18</v>
      </c>
      <c r="F29" s="28" t="s">
        <v>62</v>
      </c>
      <c r="G29" s="70">
        <v>1</v>
      </c>
      <c r="H29" s="28" t="s">
        <v>5</v>
      </c>
      <c r="I29" s="71">
        <f>ROUND(C29*(E29+G29),1)</f>
        <v>9.5</v>
      </c>
      <c r="J29" s="24"/>
      <c r="K29" s="72">
        <f>L2</f>
        <v>150</v>
      </c>
      <c r="L29" s="28" t="s">
        <v>1</v>
      </c>
      <c r="M29" s="71">
        <f>E23</f>
        <v>8.8000000000000007</v>
      </c>
      <c r="N29" s="28" t="s">
        <v>5</v>
      </c>
      <c r="O29" s="111">
        <f>ROUNDUP(K29/M29,0)</f>
        <v>18</v>
      </c>
    </row>
    <row r="30" spans="1:15" ht="15" hidden="1" customHeight="1" x14ac:dyDescent="0.45">
      <c r="A30" s="5"/>
      <c r="B30" s="130"/>
      <c r="C30" s="66" t="s">
        <v>80</v>
      </c>
      <c r="D30" s="21"/>
      <c r="E30" s="73" t="s">
        <v>9</v>
      </c>
      <c r="F30" s="21"/>
      <c r="G30" s="66" t="s">
        <v>51</v>
      </c>
      <c r="H30" s="21"/>
      <c r="I30" s="66" t="s">
        <v>63</v>
      </c>
      <c r="J30" s="21"/>
      <c r="K30" s="66" t="s">
        <v>51</v>
      </c>
      <c r="L30" s="21"/>
      <c r="M30" s="21"/>
      <c r="N30" s="21"/>
      <c r="O30" s="112"/>
    </row>
    <row r="31" spans="1:15" ht="15" hidden="1" customHeight="1" x14ac:dyDescent="0.45">
      <c r="A31" s="15" t="s">
        <v>36</v>
      </c>
      <c r="B31" s="190"/>
      <c r="C31" s="158">
        <v>50</v>
      </c>
      <c r="D31" s="28" t="s">
        <v>3</v>
      </c>
      <c r="E31" s="75">
        <f>M25</f>
        <v>29</v>
      </c>
      <c r="F31" s="28" t="s">
        <v>3</v>
      </c>
      <c r="G31" s="67">
        <f>I27</f>
        <v>53</v>
      </c>
      <c r="H31" s="28" t="s">
        <v>62</v>
      </c>
      <c r="I31" s="164">
        <v>650</v>
      </c>
      <c r="J31" s="135" t="s">
        <v>3</v>
      </c>
      <c r="K31" s="91">
        <f>I27</f>
        <v>53</v>
      </c>
      <c r="L31" s="28" t="s">
        <v>48</v>
      </c>
      <c r="M31" s="125">
        <f>TRUNC(C31*E31*G31+I31*K31,0)</f>
        <v>111300</v>
      </c>
      <c r="N31" s="24" t="s">
        <v>39</v>
      </c>
      <c r="O31" s="111"/>
    </row>
    <row r="32" spans="1:15" ht="14.25" hidden="1" customHeight="1" x14ac:dyDescent="0.45">
      <c r="A32" s="14"/>
      <c r="B32" s="189"/>
      <c r="C32" s="84" t="s">
        <v>60</v>
      </c>
      <c r="D32" s="85"/>
      <c r="E32" s="86" t="s">
        <v>61</v>
      </c>
      <c r="F32" s="85"/>
      <c r="G32" s="87" t="s">
        <v>9</v>
      </c>
      <c r="H32" s="85"/>
      <c r="I32" s="88" t="s">
        <v>63</v>
      </c>
      <c r="J32" s="101"/>
      <c r="K32" s="89" t="s">
        <v>61</v>
      </c>
      <c r="L32" s="21"/>
      <c r="M32" s="21"/>
      <c r="N32" s="21"/>
      <c r="O32" s="112"/>
    </row>
    <row r="33" spans="1:15" ht="15" hidden="1" customHeight="1" x14ac:dyDescent="0.45">
      <c r="A33" s="9" t="s">
        <v>38</v>
      </c>
      <c r="B33" s="191"/>
      <c r="C33" s="159">
        <v>57</v>
      </c>
      <c r="D33" s="28" t="s">
        <v>3</v>
      </c>
      <c r="E33" s="157">
        <v>4</v>
      </c>
      <c r="F33" s="28" t="s">
        <v>3</v>
      </c>
      <c r="G33" s="90">
        <f>M25</f>
        <v>29</v>
      </c>
      <c r="H33" s="28" t="s">
        <v>62</v>
      </c>
      <c r="I33" s="163">
        <v>500</v>
      </c>
      <c r="J33" s="102" t="s">
        <v>3</v>
      </c>
      <c r="K33" s="91">
        <f>E33</f>
        <v>4</v>
      </c>
      <c r="L33" s="28" t="s">
        <v>48</v>
      </c>
      <c r="M33" s="92">
        <f>ROUNDDOWN(C33*E33*G33+I33*K33,0)</f>
        <v>8612</v>
      </c>
      <c r="N33" s="24" t="s">
        <v>39</v>
      </c>
      <c r="O33" s="111"/>
    </row>
    <row r="34" spans="1:15" ht="15" hidden="1" customHeight="1" x14ac:dyDescent="0.45">
      <c r="A34" s="130"/>
      <c r="B34" s="130"/>
      <c r="C34" s="84" t="s">
        <v>60</v>
      </c>
      <c r="D34" s="85"/>
      <c r="E34" s="86" t="s">
        <v>61</v>
      </c>
      <c r="F34" s="85"/>
      <c r="G34" s="87" t="s">
        <v>9</v>
      </c>
      <c r="H34" s="85"/>
      <c r="I34" s="88" t="s">
        <v>63</v>
      </c>
      <c r="J34" s="101"/>
      <c r="K34" s="89" t="s">
        <v>61</v>
      </c>
      <c r="L34" s="21"/>
      <c r="M34" s="21"/>
      <c r="N34" s="21"/>
      <c r="O34" s="112"/>
    </row>
    <row r="35" spans="1:15" ht="15" hidden="1" customHeight="1" x14ac:dyDescent="0.45">
      <c r="A35" s="65"/>
      <c r="B35" s="65"/>
      <c r="C35" s="159">
        <v>110</v>
      </c>
      <c r="D35" s="28" t="s">
        <v>3</v>
      </c>
      <c r="E35" s="157">
        <v>8</v>
      </c>
      <c r="F35" s="28" t="s">
        <v>3</v>
      </c>
      <c r="G35" s="90">
        <f>M25</f>
        <v>29</v>
      </c>
      <c r="H35" s="28" t="s">
        <v>62</v>
      </c>
      <c r="I35" s="163">
        <v>500</v>
      </c>
      <c r="J35" s="102" t="s">
        <v>3</v>
      </c>
      <c r="K35" s="91">
        <f>E35</f>
        <v>8</v>
      </c>
      <c r="L35" s="28" t="s">
        <v>48</v>
      </c>
      <c r="M35" s="92">
        <f>ROUNDDOWN(C35*E35*G35+I35*K35,0)</f>
        <v>29520</v>
      </c>
      <c r="N35" s="24" t="s">
        <v>39</v>
      </c>
      <c r="O35" s="111"/>
    </row>
    <row r="36" spans="1:15" ht="15" hidden="1" customHeight="1" x14ac:dyDescent="0.45">
      <c r="A36" s="213" t="s">
        <v>40</v>
      </c>
      <c r="B36" s="214"/>
      <c r="C36" s="99" t="s">
        <v>66</v>
      </c>
      <c r="D36" s="17"/>
      <c r="E36" s="66" t="s">
        <v>9</v>
      </c>
      <c r="F36" s="17"/>
      <c r="G36" s="73" t="s">
        <v>63</v>
      </c>
      <c r="H36" s="17"/>
      <c r="I36" s="100" t="s">
        <v>67</v>
      </c>
      <c r="J36" s="103"/>
      <c r="K36" s="97"/>
      <c r="L36" s="17"/>
      <c r="M36" s="98"/>
      <c r="N36" s="21"/>
      <c r="O36" s="112"/>
    </row>
    <row r="37" spans="1:15" ht="15" hidden="1" customHeight="1" thickBot="1" x14ac:dyDescent="0.45">
      <c r="A37" s="215"/>
      <c r="B37" s="216"/>
      <c r="C37" s="160">
        <v>158</v>
      </c>
      <c r="D37" s="46" t="s">
        <v>3</v>
      </c>
      <c r="E37" s="117">
        <f>M25</f>
        <v>29</v>
      </c>
      <c r="F37" s="46" t="s">
        <v>62</v>
      </c>
      <c r="G37" s="162">
        <v>500</v>
      </c>
      <c r="H37" s="46" t="s">
        <v>3</v>
      </c>
      <c r="I37" s="118">
        <v>1</v>
      </c>
      <c r="J37" s="119"/>
      <c r="K37" s="179"/>
      <c r="L37" s="46" t="s">
        <v>48</v>
      </c>
      <c r="M37" s="179">
        <f>C37*E37+G37*I37</f>
        <v>5082</v>
      </c>
      <c r="N37" s="121" t="s">
        <v>39</v>
      </c>
      <c r="O37" s="122"/>
    </row>
    <row r="38" spans="1:15" ht="15" hidden="1" customHeight="1" thickBot="1" x14ac:dyDescent="0.45">
      <c r="A38" s="198"/>
      <c r="B38" s="17"/>
      <c r="C38" s="93"/>
      <c r="D38" s="6"/>
      <c r="E38" s="78"/>
      <c r="F38" s="6"/>
      <c r="G38" s="94"/>
      <c r="H38" s="6"/>
      <c r="I38" s="95"/>
      <c r="J38" s="104"/>
      <c r="K38" s="105"/>
      <c r="L38" s="123" t="s">
        <v>21</v>
      </c>
      <c r="M38" s="124">
        <f>ROUNDDOWN(M31+M33+M35+M37,0)</f>
        <v>154514</v>
      </c>
      <c r="N38" s="45" t="s">
        <v>39</v>
      </c>
      <c r="O38" s="131"/>
    </row>
    <row r="39" spans="1:15" ht="15" customHeight="1" x14ac:dyDescent="0.4">
      <c r="A39" s="213" t="s">
        <v>40</v>
      </c>
      <c r="B39" s="214"/>
      <c r="C39" s="147" t="s">
        <v>84</v>
      </c>
      <c r="D39" s="133"/>
      <c r="E39" s="148" t="s">
        <v>51</v>
      </c>
      <c r="F39" s="133"/>
      <c r="G39" s="144"/>
      <c r="H39" s="142"/>
      <c r="I39" s="95"/>
      <c r="J39" s="104"/>
      <c r="K39" s="105"/>
      <c r="L39" s="106"/>
      <c r="M39" s="96"/>
      <c r="N39" s="7"/>
      <c r="O39" s="7"/>
    </row>
    <row r="40" spans="1:15" ht="15" customHeight="1" thickBot="1" x14ac:dyDescent="0.45">
      <c r="A40" s="215"/>
      <c r="B40" s="216"/>
      <c r="C40" s="188">
        <v>0.125</v>
      </c>
      <c r="D40" s="46" t="s">
        <v>3</v>
      </c>
      <c r="E40" s="49">
        <f>I27</f>
        <v>53</v>
      </c>
      <c r="F40" s="134" t="s">
        <v>48</v>
      </c>
      <c r="G40" s="145">
        <f>C40*E40</f>
        <v>6.625</v>
      </c>
      <c r="H40" s="146" t="s">
        <v>53</v>
      </c>
      <c r="I40" s="59"/>
      <c r="J40" s="2"/>
    </row>
  </sheetData>
  <mergeCells count="15">
    <mergeCell ref="A28:B29"/>
    <mergeCell ref="A36:B37"/>
    <mergeCell ref="A39:B40"/>
    <mergeCell ref="A20:B20"/>
    <mergeCell ref="A21:B21"/>
    <mergeCell ref="A22:B23"/>
    <mergeCell ref="A24:B25"/>
    <mergeCell ref="A26:B27"/>
    <mergeCell ref="L2:M2"/>
    <mergeCell ref="L3:M3"/>
    <mergeCell ref="A4:A5"/>
    <mergeCell ref="C4:J5"/>
    <mergeCell ref="K4:L5"/>
    <mergeCell ref="M4:N5"/>
    <mergeCell ref="B4:B5"/>
  </mergeCells>
  <phoneticPr fontId="3"/>
  <printOptions horizontalCentered="1" verticalCentered="1"/>
  <pageMargins left="0.70866141732283472" right="0.70866141732283472" top="0.35433070866141736" bottom="0.15748031496062992" header="0.31496062992125984" footer="0.31496062992125984"/>
  <pageSetup paperSize="9" scale="74" orientation="portrait" r:id="rId1"/>
  <colBreaks count="1" manualBreakCount="1">
    <brk id="15" max="4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view="pageBreakPreview" zoomScale="80" zoomScaleNormal="85" zoomScaleSheetLayoutView="80" zoomScalePageLayoutView="60" workbookViewId="0">
      <selection activeCell="I12" sqref="I12:J12"/>
    </sheetView>
  </sheetViews>
  <sheetFormatPr defaultRowHeight="11.25" x14ac:dyDescent="0.4"/>
  <cols>
    <col min="1" max="1" width="15.625" style="1" customWidth="1"/>
    <col min="2" max="2" width="10.625" style="1" customWidth="1"/>
    <col min="3" max="3" width="3.625" style="1" customWidth="1"/>
    <col min="4" max="4" width="10.625" style="1" customWidth="1"/>
    <col min="5" max="5" width="3.625" style="1" customWidth="1"/>
    <col min="6" max="6" width="8.625" style="1" customWidth="1"/>
    <col min="7" max="7" width="3.625" style="1" customWidth="1"/>
    <col min="8" max="8" width="8.625" style="1" customWidth="1"/>
    <col min="9" max="9" width="3.625" style="1" customWidth="1"/>
    <col min="10" max="10" width="10.625" style="1" customWidth="1"/>
    <col min="11" max="11" width="5.625" style="1" customWidth="1"/>
    <col min="12" max="12" width="9" style="1"/>
    <col min="13" max="13" width="5.625" style="1" customWidth="1"/>
    <col min="14" max="15" width="9" style="1"/>
    <col min="16" max="16" width="17" style="1" customWidth="1"/>
    <col min="17" max="17" width="28.625" style="1" customWidth="1"/>
    <col min="18" max="18" width="9" style="1"/>
    <col min="19" max="19" width="13" style="1" customWidth="1"/>
    <col min="20" max="20" width="7.25" style="1" customWidth="1"/>
    <col min="21" max="16384" width="9" style="1"/>
  </cols>
  <sheetData>
    <row r="1" spans="1:23" ht="30" customHeight="1" x14ac:dyDescent="0.4">
      <c r="A1" s="1" t="s">
        <v>18</v>
      </c>
    </row>
    <row r="2" spans="1:23" ht="15" customHeight="1" x14ac:dyDescent="0.4">
      <c r="A2" s="3" t="s">
        <v>23</v>
      </c>
      <c r="B2" s="154">
        <v>15</v>
      </c>
      <c r="J2" s="4" t="s">
        <v>2</v>
      </c>
      <c r="K2" s="234">
        <v>150</v>
      </c>
      <c r="L2" s="235"/>
    </row>
    <row r="3" spans="1:23" ht="15" customHeight="1" thickBot="1" x14ac:dyDescent="0.45">
      <c r="A3" s="3" t="s">
        <v>4</v>
      </c>
      <c r="B3" s="155">
        <v>2.5</v>
      </c>
      <c r="J3" s="4" t="s">
        <v>20</v>
      </c>
      <c r="K3" s="234">
        <v>1.3</v>
      </c>
      <c r="L3" s="235"/>
    </row>
    <row r="4" spans="1:23" ht="15" customHeight="1" x14ac:dyDescent="0.4">
      <c r="A4" s="213" t="s">
        <v>15</v>
      </c>
      <c r="B4" s="237" t="s">
        <v>16</v>
      </c>
      <c r="C4" s="238"/>
      <c r="D4" s="238"/>
      <c r="E4" s="238"/>
      <c r="F4" s="238"/>
      <c r="G4" s="238"/>
      <c r="H4" s="238"/>
      <c r="I4" s="239"/>
      <c r="J4" s="243" t="s">
        <v>17</v>
      </c>
      <c r="K4" s="244"/>
      <c r="L4" s="246" t="s">
        <v>8</v>
      </c>
      <c r="M4" s="247"/>
      <c r="O4" s="1" t="s">
        <v>439</v>
      </c>
      <c r="S4" s="1" t="s">
        <v>441</v>
      </c>
    </row>
    <row r="5" spans="1:23" ht="15" customHeight="1" x14ac:dyDescent="0.4">
      <c r="A5" s="236"/>
      <c r="B5" s="240"/>
      <c r="C5" s="241"/>
      <c r="D5" s="241"/>
      <c r="E5" s="241"/>
      <c r="F5" s="241"/>
      <c r="G5" s="241"/>
      <c r="H5" s="241"/>
      <c r="I5" s="242"/>
      <c r="J5" s="240"/>
      <c r="K5" s="245"/>
      <c r="L5" s="248"/>
      <c r="M5" s="249"/>
      <c r="O5" s="1" t="s">
        <v>442</v>
      </c>
      <c r="S5" s="229" t="s">
        <v>438</v>
      </c>
      <c r="T5" s="173" t="s">
        <v>267</v>
      </c>
      <c r="U5" s="173" t="s">
        <v>268</v>
      </c>
      <c r="V5" s="175">
        <v>144</v>
      </c>
      <c r="W5" s="167" t="s">
        <v>269</v>
      </c>
    </row>
    <row r="6" spans="1:23" ht="15" customHeight="1" x14ac:dyDescent="0.4">
      <c r="A6" s="14"/>
      <c r="B6" s="16"/>
      <c r="C6" s="17"/>
      <c r="D6" s="17"/>
      <c r="E6" s="17"/>
      <c r="F6" s="53"/>
      <c r="G6" s="17"/>
      <c r="H6" s="38"/>
      <c r="I6" s="19"/>
      <c r="J6" s="50"/>
      <c r="K6" s="19"/>
      <c r="L6" s="57"/>
      <c r="M6" s="34"/>
      <c r="S6" s="230"/>
      <c r="T6" s="173" t="s">
        <v>267</v>
      </c>
      <c r="U6" s="173" t="s">
        <v>270</v>
      </c>
      <c r="V6" s="175">
        <v>165</v>
      </c>
      <c r="W6" s="167" t="s">
        <v>269</v>
      </c>
    </row>
    <row r="7" spans="1:23" ht="15" customHeight="1" x14ac:dyDescent="0.4">
      <c r="A7" s="172" t="s">
        <v>433</v>
      </c>
      <c r="B7" s="36">
        <f>B2</f>
        <v>15</v>
      </c>
      <c r="C7" s="28" t="s">
        <v>3</v>
      </c>
      <c r="D7" s="37">
        <f>K3</f>
        <v>1.3</v>
      </c>
      <c r="E7" s="28" t="s">
        <v>5</v>
      </c>
      <c r="F7" s="54">
        <f>ROUND(B7*D7,2)</f>
        <v>19.5</v>
      </c>
      <c r="G7" s="28" t="s">
        <v>19</v>
      </c>
      <c r="H7" s="39"/>
      <c r="I7" s="31"/>
      <c r="J7" s="151">
        <v>236</v>
      </c>
      <c r="K7" s="31" t="s">
        <v>22</v>
      </c>
      <c r="L7" s="58">
        <f>ROUND(F7/J7,2)</f>
        <v>0.08</v>
      </c>
      <c r="M7" s="35" t="s">
        <v>9</v>
      </c>
      <c r="O7" s="1" t="s">
        <v>443</v>
      </c>
      <c r="S7" s="230"/>
      <c r="T7" s="173" t="s">
        <v>267</v>
      </c>
      <c r="U7" s="173" t="s">
        <v>271</v>
      </c>
      <c r="V7" s="175">
        <v>194</v>
      </c>
      <c r="W7" s="167" t="s">
        <v>269</v>
      </c>
    </row>
    <row r="8" spans="1:23" ht="15" customHeight="1" x14ac:dyDescent="0.4">
      <c r="A8" s="5"/>
      <c r="B8" s="11" t="s">
        <v>0</v>
      </c>
      <c r="C8" s="6"/>
      <c r="D8" s="6" t="s">
        <v>2</v>
      </c>
      <c r="E8" s="6"/>
      <c r="F8" s="52"/>
      <c r="G8" s="6"/>
      <c r="H8" s="6"/>
      <c r="I8" s="12"/>
      <c r="J8" s="51"/>
      <c r="K8" s="12"/>
      <c r="L8" s="56"/>
      <c r="M8" s="33"/>
      <c r="S8" s="230"/>
      <c r="T8" s="173" t="s">
        <v>267</v>
      </c>
      <c r="U8" s="173" t="s">
        <v>272</v>
      </c>
      <c r="V8" s="175">
        <v>236</v>
      </c>
      <c r="W8" s="167" t="s">
        <v>269</v>
      </c>
    </row>
    <row r="9" spans="1:23" ht="15" customHeight="1" x14ac:dyDescent="0.4">
      <c r="A9" s="5" t="s">
        <v>6</v>
      </c>
      <c r="B9" s="150">
        <v>390</v>
      </c>
      <c r="C9" s="6" t="s">
        <v>1</v>
      </c>
      <c r="D9" s="42">
        <f>K2</f>
        <v>150</v>
      </c>
      <c r="E9" s="6" t="s">
        <v>3</v>
      </c>
      <c r="F9" s="52">
        <f>B2</f>
        <v>15</v>
      </c>
      <c r="G9" s="6" t="s">
        <v>5</v>
      </c>
      <c r="H9" s="42">
        <f>ROUND(B9/D9*F9,2)</f>
        <v>39</v>
      </c>
      <c r="I9" s="12" t="s">
        <v>7</v>
      </c>
      <c r="J9" s="152">
        <f>交通誘導員算出R4.4!G462</f>
        <v>100</v>
      </c>
      <c r="K9" s="12" t="s">
        <v>7</v>
      </c>
      <c r="L9" s="56">
        <f>ROUND(F9/J9,2)</f>
        <v>0.15</v>
      </c>
      <c r="M9" s="8" t="s">
        <v>9</v>
      </c>
      <c r="S9" s="230"/>
      <c r="T9" s="173" t="s">
        <v>267</v>
      </c>
      <c r="U9" s="173" t="s">
        <v>273</v>
      </c>
      <c r="V9" s="175">
        <v>298</v>
      </c>
      <c r="W9" s="167" t="s">
        <v>269</v>
      </c>
    </row>
    <row r="10" spans="1:23" ht="15" customHeight="1" x14ac:dyDescent="0.4">
      <c r="A10" s="14"/>
      <c r="B10" s="25"/>
      <c r="C10" s="17"/>
      <c r="D10" s="26"/>
      <c r="E10" s="17"/>
      <c r="F10" s="18"/>
      <c r="G10" s="17"/>
      <c r="H10" s="40"/>
      <c r="I10" s="19"/>
      <c r="J10" s="50"/>
      <c r="K10" s="19"/>
      <c r="L10" s="40"/>
      <c r="M10" s="22"/>
      <c r="S10" s="230"/>
      <c r="T10" s="173" t="s">
        <v>274</v>
      </c>
      <c r="U10" s="173" t="s">
        <v>268</v>
      </c>
      <c r="V10" s="175">
        <v>115</v>
      </c>
      <c r="W10" s="167" t="s">
        <v>269</v>
      </c>
    </row>
    <row r="11" spans="1:23" ht="15" customHeight="1" x14ac:dyDescent="0.4">
      <c r="A11" s="15" t="s">
        <v>10</v>
      </c>
      <c r="B11" s="27"/>
      <c r="C11" s="28"/>
      <c r="D11" s="29"/>
      <c r="E11" s="28"/>
      <c r="F11" s="30"/>
      <c r="G11" s="28"/>
      <c r="H11" s="41">
        <f>B2</f>
        <v>15</v>
      </c>
      <c r="I11" s="31" t="s">
        <v>19</v>
      </c>
      <c r="J11" s="151">
        <v>48.46</v>
      </c>
      <c r="K11" s="31" t="s">
        <v>19</v>
      </c>
      <c r="L11" s="56">
        <f>ROUND(H11/J11,2)</f>
        <v>0.31</v>
      </c>
      <c r="M11" s="32" t="s">
        <v>9</v>
      </c>
      <c r="S11" s="230"/>
      <c r="T11" s="173" t="s">
        <v>274</v>
      </c>
      <c r="U11" s="173" t="s">
        <v>270</v>
      </c>
      <c r="V11" s="175">
        <v>134</v>
      </c>
      <c r="W11" s="167" t="s">
        <v>269</v>
      </c>
    </row>
    <row r="12" spans="1:23" ht="15" customHeight="1" x14ac:dyDescent="0.4">
      <c r="A12" s="14"/>
      <c r="B12" s="20"/>
      <c r="C12" s="21"/>
      <c r="D12" s="21"/>
      <c r="E12" s="21"/>
      <c r="F12" s="21"/>
      <c r="G12" s="21"/>
      <c r="H12" s="40"/>
      <c r="I12" s="19"/>
      <c r="J12" s="50"/>
      <c r="K12" s="19"/>
      <c r="L12" s="40"/>
      <c r="M12" s="22"/>
      <c r="S12" s="230"/>
      <c r="T12" s="173" t="s">
        <v>274</v>
      </c>
      <c r="U12" s="173" t="s">
        <v>271</v>
      </c>
      <c r="V12" s="175">
        <v>160</v>
      </c>
      <c r="W12" s="167" t="s">
        <v>269</v>
      </c>
    </row>
    <row r="13" spans="1:23" ht="15" customHeight="1" x14ac:dyDescent="0.4">
      <c r="A13" s="15" t="s">
        <v>11</v>
      </c>
      <c r="B13" s="23"/>
      <c r="C13" s="24"/>
      <c r="D13" s="24"/>
      <c r="E13" s="24"/>
      <c r="F13" s="24"/>
      <c r="G13" s="24"/>
      <c r="H13" s="41">
        <f>B2</f>
        <v>15</v>
      </c>
      <c r="I13" s="31" t="s">
        <v>19</v>
      </c>
      <c r="J13" s="151">
        <f>166.6</f>
        <v>166.6</v>
      </c>
      <c r="K13" s="31" t="s">
        <v>19</v>
      </c>
      <c r="L13" s="56">
        <f>ROUND(H13/J13,2)</f>
        <v>0.09</v>
      </c>
      <c r="M13" s="32" t="s">
        <v>9</v>
      </c>
      <c r="S13" s="230"/>
      <c r="T13" s="173" t="s">
        <v>274</v>
      </c>
      <c r="U13" s="173" t="s">
        <v>272</v>
      </c>
      <c r="V13" s="175">
        <v>199</v>
      </c>
      <c r="W13" s="167" t="s">
        <v>269</v>
      </c>
    </row>
    <row r="14" spans="1:23" ht="15" customHeight="1" x14ac:dyDescent="0.4">
      <c r="A14" s="14"/>
      <c r="B14" s="16" t="s">
        <v>86</v>
      </c>
      <c r="C14" s="21"/>
      <c r="D14" s="6" t="s">
        <v>2</v>
      </c>
      <c r="E14" s="6"/>
      <c r="F14" s="52"/>
      <c r="G14" s="6"/>
      <c r="H14" s="6"/>
      <c r="I14" s="12"/>
      <c r="J14" s="50"/>
      <c r="K14" s="19"/>
      <c r="L14" s="40"/>
      <c r="M14" s="22"/>
      <c r="S14" s="231"/>
      <c r="T14" s="173" t="s">
        <v>274</v>
      </c>
      <c r="U14" s="173" t="s">
        <v>273</v>
      </c>
      <c r="V14" s="175">
        <v>262</v>
      </c>
      <c r="W14" s="167" t="s">
        <v>269</v>
      </c>
    </row>
    <row r="15" spans="1:23" ht="15" customHeight="1" x14ac:dyDescent="0.4">
      <c r="A15" s="15" t="s">
        <v>12</v>
      </c>
      <c r="B15" s="149">
        <v>102.38</v>
      </c>
      <c r="C15" s="28" t="s">
        <v>87</v>
      </c>
      <c r="D15" s="42">
        <f>K2</f>
        <v>150</v>
      </c>
      <c r="E15" s="6" t="s">
        <v>3</v>
      </c>
      <c r="F15" s="52">
        <f>B2</f>
        <v>15</v>
      </c>
      <c r="G15" s="6" t="s">
        <v>5</v>
      </c>
      <c r="H15" s="42">
        <f>ROUND(B15/D15*F15,2)</f>
        <v>10.24</v>
      </c>
      <c r="I15" s="12" t="s">
        <v>7</v>
      </c>
      <c r="J15" s="151">
        <v>145</v>
      </c>
      <c r="K15" s="31" t="s">
        <v>7</v>
      </c>
      <c r="L15" s="56">
        <f t="shared" ref="L15" si="0">ROUND(H15/J15,2)</f>
        <v>7.0000000000000007E-2</v>
      </c>
      <c r="M15" s="32" t="s">
        <v>9</v>
      </c>
      <c r="S15" s="229" t="s">
        <v>433</v>
      </c>
      <c r="T15" s="174" t="s">
        <v>434</v>
      </c>
      <c r="U15" s="173" t="s">
        <v>397</v>
      </c>
      <c r="V15" s="175">
        <v>510</v>
      </c>
      <c r="W15" s="167" t="s">
        <v>269</v>
      </c>
    </row>
    <row r="16" spans="1:23" ht="15" customHeight="1" x14ac:dyDescent="0.4">
      <c r="A16" s="14"/>
      <c r="B16" s="20"/>
      <c r="C16" s="21"/>
      <c r="D16" s="21"/>
      <c r="E16" s="21"/>
      <c r="F16" s="21"/>
      <c r="G16" s="21"/>
      <c r="H16" s="40"/>
      <c r="I16" s="19"/>
      <c r="J16" s="50"/>
      <c r="K16" s="19"/>
      <c r="L16" s="40"/>
      <c r="M16" s="22"/>
      <c r="S16" s="231"/>
      <c r="T16" s="174" t="s">
        <v>435</v>
      </c>
      <c r="U16" s="173" t="s">
        <v>397</v>
      </c>
      <c r="V16" s="175">
        <v>510</v>
      </c>
      <c r="W16" s="167" t="s">
        <v>269</v>
      </c>
    </row>
    <row r="17" spans="1:23" ht="15" customHeight="1" thickBot="1" x14ac:dyDescent="0.45">
      <c r="A17" s="9" t="s">
        <v>13</v>
      </c>
      <c r="B17" s="13"/>
      <c r="C17" s="10"/>
      <c r="D17" s="10"/>
      <c r="E17" s="10"/>
      <c r="F17" s="10"/>
      <c r="G17" s="10"/>
      <c r="H17" s="43">
        <f>B2</f>
        <v>15</v>
      </c>
      <c r="I17" s="44" t="s">
        <v>19</v>
      </c>
      <c r="J17" s="153">
        <v>71.430000000000007</v>
      </c>
      <c r="K17" s="44" t="s">
        <v>19</v>
      </c>
      <c r="L17" s="140">
        <f t="shared" ref="L17" si="1">ROUND(H17/J17,2)</f>
        <v>0.21</v>
      </c>
      <c r="M17" s="45" t="s">
        <v>9</v>
      </c>
      <c r="S17" s="229" t="s">
        <v>399</v>
      </c>
      <c r="T17" s="174" t="s">
        <v>434</v>
      </c>
      <c r="U17" s="173" t="s">
        <v>400</v>
      </c>
      <c r="V17" s="175">
        <v>310</v>
      </c>
      <c r="W17" s="167" t="s">
        <v>269</v>
      </c>
    </row>
    <row r="18" spans="1:23" ht="15" customHeight="1" thickBot="1" x14ac:dyDescent="0.45">
      <c r="K18" s="139" t="s">
        <v>21</v>
      </c>
      <c r="L18" s="136">
        <f>SUM(L6:L17)</f>
        <v>0.90999999999999992</v>
      </c>
      <c r="M18" s="45" t="s">
        <v>9</v>
      </c>
      <c r="S18" s="230"/>
      <c r="T18" s="176" t="s">
        <v>436</v>
      </c>
      <c r="U18" s="173" t="s">
        <v>397</v>
      </c>
      <c r="V18" s="175">
        <v>260</v>
      </c>
      <c r="W18" s="167" t="s">
        <v>269</v>
      </c>
    </row>
    <row r="19" spans="1:23" ht="12" thickBot="1" x14ac:dyDescent="0.45">
      <c r="S19" s="230"/>
      <c r="T19" s="177"/>
      <c r="U19" s="173" t="s">
        <v>400</v>
      </c>
      <c r="V19" s="175">
        <v>180</v>
      </c>
      <c r="W19" s="167" t="s">
        <v>269</v>
      </c>
    </row>
    <row r="20" spans="1:23" ht="15" customHeight="1" x14ac:dyDescent="0.4">
      <c r="A20" s="107" t="s">
        <v>24</v>
      </c>
      <c r="B20" s="108" t="s">
        <v>19</v>
      </c>
      <c r="C20" s="109"/>
      <c r="D20" s="108" t="s">
        <v>9</v>
      </c>
      <c r="E20" s="109"/>
      <c r="F20" s="109"/>
      <c r="G20" s="109"/>
      <c r="H20" s="109"/>
      <c r="I20" s="109"/>
      <c r="J20" s="109"/>
      <c r="K20" s="109"/>
      <c r="L20" s="109"/>
      <c r="M20" s="109"/>
      <c r="N20" s="110"/>
      <c r="S20" s="230"/>
      <c r="T20" s="174" t="s">
        <v>435</v>
      </c>
      <c r="U20" s="173" t="s">
        <v>402</v>
      </c>
      <c r="V20" s="175">
        <v>230</v>
      </c>
      <c r="W20" s="167" t="s">
        <v>269</v>
      </c>
    </row>
    <row r="21" spans="1:23" ht="15" customHeight="1" x14ac:dyDescent="0.4">
      <c r="A21" s="15" t="s">
        <v>2</v>
      </c>
      <c r="B21" s="48">
        <f>B2</f>
        <v>15</v>
      </c>
      <c r="C21" s="28" t="s">
        <v>1</v>
      </c>
      <c r="D21" s="24">
        <f>L18</f>
        <v>0.90999999999999992</v>
      </c>
      <c r="E21" s="28" t="s">
        <v>5</v>
      </c>
      <c r="F21" s="48">
        <f>ROUND(B21/D21,1)</f>
        <v>16.5</v>
      </c>
      <c r="G21" s="28" t="s">
        <v>25</v>
      </c>
      <c r="H21" s="24">
        <f>TRUNC(F21,1)</f>
        <v>16.5</v>
      </c>
      <c r="I21" s="24"/>
      <c r="J21" s="28" t="s">
        <v>26</v>
      </c>
      <c r="K21" s="28" t="s">
        <v>27</v>
      </c>
      <c r="L21" s="24">
        <f>ROUNDUP(H21,0)</f>
        <v>17</v>
      </c>
      <c r="M21" s="24" t="s">
        <v>44</v>
      </c>
      <c r="N21" s="111"/>
      <c r="S21" s="230"/>
      <c r="T21" s="176" t="s">
        <v>437</v>
      </c>
      <c r="U21" s="173" t="s">
        <v>397</v>
      </c>
      <c r="V21" s="175">
        <v>190</v>
      </c>
      <c r="W21" s="167" t="s">
        <v>269</v>
      </c>
    </row>
    <row r="22" spans="1:23" ht="15" customHeight="1" x14ac:dyDescent="0.4">
      <c r="A22" s="14"/>
      <c r="B22" s="66" t="s">
        <v>19</v>
      </c>
      <c r="C22" s="21"/>
      <c r="D22" s="66" t="s">
        <v>26</v>
      </c>
      <c r="E22" s="21"/>
      <c r="F22" s="21"/>
      <c r="G22" s="21"/>
      <c r="H22" s="21"/>
      <c r="I22" s="21"/>
      <c r="J22" s="21"/>
      <c r="K22" s="21"/>
      <c r="L22" s="21"/>
      <c r="M22" s="21"/>
      <c r="N22" s="112"/>
      <c r="S22" s="231"/>
      <c r="T22" s="177"/>
      <c r="U22" s="173" t="s">
        <v>402</v>
      </c>
      <c r="V22" s="175">
        <v>150</v>
      </c>
      <c r="W22" s="167" t="s">
        <v>269</v>
      </c>
    </row>
    <row r="23" spans="1:23" ht="15" customHeight="1" x14ac:dyDescent="0.4">
      <c r="A23" s="15" t="s">
        <v>28</v>
      </c>
      <c r="B23" s="48">
        <f>K2</f>
        <v>150</v>
      </c>
      <c r="C23" s="28" t="s">
        <v>1</v>
      </c>
      <c r="D23" s="48">
        <f>F21</f>
        <v>16.5</v>
      </c>
      <c r="E23" s="28" t="s">
        <v>5</v>
      </c>
      <c r="F23" s="24">
        <f>ROUND(B23/D23,1)</f>
        <v>9.1</v>
      </c>
      <c r="G23" s="24"/>
      <c r="H23" s="24"/>
      <c r="I23" s="24"/>
      <c r="J23" s="24"/>
      <c r="K23" s="28" t="s">
        <v>25</v>
      </c>
      <c r="L23" s="67">
        <f>ROUNDUP(F23,0)</f>
        <v>10</v>
      </c>
      <c r="M23" s="24" t="s">
        <v>9</v>
      </c>
      <c r="N23" s="111"/>
      <c r="S23" s="229" t="s">
        <v>404</v>
      </c>
      <c r="T23" s="174" t="s">
        <v>434</v>
      </c>
      <c r="U23" s="173" t="s">
        <v>400</v>
      </c>
      <c r="V23" s="175">
        <v>370</v>
      </c>
      <c r="W23" s="167" t="s">
        <v>269</v>
      </c>
    </row>
    <row r="24" spans="1:23" ht="15" customHeight="1" x14ac:dyDescent="0.4">
      <c r="A24" s="14"/>
      <c r="B24" s="66" t="s">
        <v>19</v>
      </c>
      <c r="C24" s="21"/>
      <c r="D24" s="66" t="s">
        <v>26</v>
      </c>
      <c r="E24" s="21"/>
      <c r="F24" s="66" t="s">
        <v>30</v>
      </c>
      <c r="G24" s="21"/>
      <c r="H24" s="21"/>
      <c r="I24" s="21"/>
      <c r="J24" s="21"/>
      <c r="K24" s="17"/>
      <c r="L24" s="68"/>
      <c r="M24" s="21"/>
      <c r="N24" s="112"/>
      <c r="S24" s="230"/>
      <c r="T24" s="176" t="s">
        <v>436</v>
      </c>
      <c r="U24" s="173" t="s">
        <v>397</v>
      </c>
      <c r="V24" s="175">
        <v>490</v>
      </c>
      <c r="W24" s="167" t="s">
        <v>269</v>
      </c>
    </row>
    <row r="25" spans="1:23" ht="15" customHeight="1" x14ac:dyDescent="0.4">
      <c r="A25" s="15" t="s">
        <v>29</v>
      </c>
      <c r="B25" s="48">
        <f>K2</f>
        <v>150</v>
      </c>
      <c r="C25" s="28" t="s">
        <v>1</v>
      </c>
      <c r="D25" s="48">
        <f>H21</f>
        <v>16.5</v>
      </c>
      <c r="E25" s="28" t="s">
        <v>3</v>
      </c>
      <c r="F25" s="157">
        <v>1.7</v>
      </c>
      <c r="G25" s="28" t="s">
        <v>5</v>
      </c>
      <c r="H25" s="24">
        <f>ROUND(B25/D25*F25,1)</f>
        <v>15.5</v>
      </c>
      <c r="I25" s="24"/>
      <c r="J25" s="24"/>
      <c r="K25" s="28" t="s">
        <v>25</v>
      </c>
      <c r="L25" s="67">
        <f>ROUNDUP(H25,0)</f>
        <v>16</v>
      </c>
      <c r="M25" s="24" t="s">
        <v>9</v>
      </c>
      <c r="N25" s="111"/>
      <c r="S25" s="230"/>
      <c r="T25" s="177"/>
      <c r="U25" s="173" t="s">
        <v>400</v>
      </c>
      <c r="V25" s="175">
        <v>370</v>
      </c>
      <c r="W25" s="167" t="s">
        <v>269</v>
      </c>
    </row>
    <row r="26" spans="1:23" ht="15" customHeight="1" x14ac:dyDescent="0.4">
      <c r="A26" s="14"/>
      <c r="B26" s="66" t="s">
        <v>31</v>
      </c>
      <c r="C26" s="21"/>
      <c r="D26" s="66" t="s">
        <v>32</v>
      </c>
      <c r="E26" s="21"/>
      <c r="F26" s="66" t="s">
        <v>33</v>
      </c>
      <c r="G26" s="21"/>
      <c r="H26" s="66" t="s">
        <v>34</v>
      </c>
      <c r="I26" s="21"/>
      <c r="J26" s="21"/>
      <c r="K26" s="21"/>
      <c r="L26" s="21"/>
      <c r="M26" s="21"/>
      <c r="N26" s="112"/>
      <c r="S26" s="230"/>
      <c r="T26" s="174" t="s">
        <v>435</v>
      </c>
      <c r="U26" s="173" t="s">
        <v>402</v>
      </c>
      <c r="V26" s="175">
        <v>260</v>
      </c>
      <c r="W26" s="167" t="s">
        <v>269</v>
      </c>
    </row>
    <row r="27" spans="1:23" ht="15" customHeight="1" x14ac:dyDescent="0.4">
      <c r="A27" s="15" t="s">
        <v>88</v>
      </c>
      <c r="B27" s="48">
        <f>B3</f>
        <v>2.5</v>
      </c>
      <c r="C27" s="28" t="s">
        <v>3</v>
      </c>
      <c r="D27" s="48">
        <f>L21</f>
        <v>17</v>
      </c>
      <c r="E27" s="28" t="s">
        <v>3</v>
      </c>
      <c r="F27" s="187">
        <v>2</v>
      </c>
      <c r="G27" s="28" t="s">
        <v>5</v>
      </c>
      <c r="H27" s="71">
        <f>ROUND(B27*D27*F27,1)</f>
        <v>85</v>
      </c>
      <c r="I27" s="28" t="s">
        <v>22</v>
      </c>
      <c r="J27" s="24"/>
      <c r="K27" s="24"/>
      <c r="L27" s="24"/>
      <c r="M27" s="24"/>
      <c r="N27" s="111"/>
      <c r="S27" s="230"/>
      <c r="T27" s="176" t="s">
        <v>437</v>
      </c>
      <c r="U27" s="173" t="s">
        <v>397</v>
      </c>
      <c r="V27" s="175">
        <v>320</v>
      </c>
      <c r="W27" s="167" t="s">
        <v>269</v>
      </c>
    </row>
    <row r="28" spans="1:23" ht="15" customHeight="1" x14ac:dyDescent="0.4">
      <c r="A28" s="14"/>
      <c r="B28" s="21"/>
      <c r="C28" s="21"/>
      <c r="D28" s="21"/>
      <c r="E28" s="21"/>
      <c r="F28" s="21"/>
      <c r="G28" s="21"/>
      <c r="H28" s="21"/>
      <c r="I28" s="21"/>
      <c r="J28" s="66" t="s">
        <v>2</v>
      </c>
      <c r="K28" s="66"/>
      <c r="L28" s="66" t="s">
        <v>69</v>
      </c>
      <c r="M28" s="66"/>
      <c r="N28" s="113" t="s">
        <v>42</v>
      </c>
      <c r="S28" s="231"/>
      <c r="T28" s="177"/>
      <c r="U28" s="173" t="s">
        <v>402</v>
      </c>
      <c r="V28" s="175">
        <v>260</v>
      </c>
      <c r="W28" s="167" t="s">
        <v>269</v>
      </c>
    </row>
    <row r="29" spans="1:23" ht="15" customHeight="1" x14ac:dyDescent="0.4">
      <c r="A29" s="15" t="s">
        <v>35</v>
      </c>
      <c r="B29" s="161">
        <v>0.5</v>
      </c>
      <c r="C29" s="28" t="s">
        <v>3</v>
      </c>
      <c r="D29" s="69">
        <f>N29</f>
        <v>8.8000000000000007</v>
      </c>
      <c r="E29" s="28" t="s">
        <v>43</v>
      </c>
      <c r="F29" s="70">
        <v>1</v>
      </c>
      <c r="G29" s="28" t="s">
        <v>5</v>
      </c>
      <c r="H29" s="71">
        <f>ROUND(B29*(D29+F29),1)</f>
        <v>4.9000000000000004</v>
      </c>
      <c r="I29" s="24"/>
      <c r="J29" s="72">
        <f>K2</f>
        <v>150</v>
      </c>
      <c r="K29" s="28" t="s">
        <v>1</v>
      </c>
      <c r="L29" s="67">
        <f>L21</f>
        <v>17</v>
      </c>
      <c r="M29" s="28" t="s">
        <v>5</v>
      </c>
      <c r="N29" s="111">
        <f>ROUND(J29/L29,1)</f>
        <v>8.8000000000000007</v>
      </c>
    </row>
    <row r="30" spans="1:23" ht="15" hidden="1" customHeight="1" x14ac:dyDescent="0.4">
      <c r="A30" s="14"/>
      <c r="B30" s="66" t="s">
        <v>37</v>
      </c>
      <c r="C30" s="21"/>
      <c r="D30" s="73" t="s">
        <v>9</v>
      </c>
      <c r="E30" s="21"/>
      <c r="F30" s="66" t="s">
        <v>22</v>
      </c>
      <c r="G30" s="21"/>
      <c r="H30" s="21"/>
      <c r="I30" s="21"/>
      <c r="J30" s="21"/>
      <c r="K30" s="21"/>
      <c r="L30" s="21"/>
      <c r="M30" s="21"/>
      <c r="N30" s="112"/>
    </row>
    <row r="31" spans="1:23" ht="15" hidden="1" customHeight="1" x14ac:dyDescent="0.4">
      <c r="A31" s="15" t="s">
        <v>36</v>
      </c>
      <c r="B31" s="74">
        <v>165</v>
      </c>
      <c r="C31" s="28" t="s">
        <v>3</v>
      </c>
      <c r="D31" s="75">
        <f>L25</f>
        <v>16</v>
      </c>
      <c r="E31" s="28" t="s">
        <v>3</v>
      </c>
      <c r="F31" s="71">
        <f>H27</f>
        <v>85</v>
      </c>
      <c r="G31" s="28" t="s">
        <v>5</v>
      </c>
      <c r="H31" s="232">
        <f>TRUNC(B31*D31*F31,1)</f>
        <v>224400</v>
      </c>
      <c r="I31" s="233"/>
      <c r="J31" s="77" t="s">
        <v>39</v>
      </c>
      <c r="K31" s="24"/>
      <c r="L31" s="24"/>
      <c r="M31" s="24"/>
      <c r="N31" s="111"/>
    </row>
    <row r="32" spans="1:23" ht="15" hidden="1" customHeight="1" x14ac:dyDescent="0.4">
      <c r="A32" s="14"/>
      <c r="B32" s="66" t="s">
        <v>41</v>
      </c>
      <c r="C32" s="21"/>
      <c r="D32" s="66" t="s">
        <v>22</v>
      </c>
      <c r="E32" s="21"/>
      <c r="F32" s="73" t="s">
        <v>35</v>
      </c>
      <c r="G32" s="21"/>
      <c r="H32" s="21"/>
      <c r="I32" s="21"/>
      <c r="J32" s="80"/>
      <c r="K32" s="21"/>
      <c r="L32" s="21"/>
      <c r="M32" s="21"/>
      <c r="N32" s="112"/>
    </row>
    <row r="33" spans="1:14" ht="14.25" hidden="1" customHeight="1" thickBot="1" x14ac:dyDescent="0.45">
      <c r="A33" s="9" t="s">
        <v>38</v>
      </c>
      <c r="B33" s="127">
        <v>390</v>
      </c>
      <c r="C33" s="46" t="s">
        <v>3</v>
      </c>
      <c r="D33" s="128">
        <f>H27</f>
        <v>85</v>
      </c>
      <c r="E33" s="46" t="s">
        <v>3</v>
      </c>
      <c r="F33" s="129">
        <f>H29</f>
        <v>4.9000000000000004</v>
      </c>
      <c r="G33" s="46" t="s">
        <v>5</v>
      </c>
      <c r="H33" s="227">
        <f>TRUNC(B33*D33*F33,1)</f>
        <v>162435</v>
      </c>
      <c r="I33" s="228"/>
      <c r="J33" s="126" t="s">
        <v>39</v>
      </c>
      <c r="K33" s="10"/>
      <c r="L33" s="10"/>
      <c r="M33" s="10"/>
      <c r="N33" s="122"/>
    </row>
    <row r="34" spans="1:14" ht="15" hidden="1" customHeight="1" thickBot="1" x14ac:dyDescent="0.45">
      <c r="A34" s="130"/>
      <c r="B34" s="7"/>
      <c r="C34" s="7"/>
      <c r="D34" s="7"/>
      <c r="E34" s="7"/>
      <c r="F34" s="6"/>
      <c r="G34" s="123" t="s">
        <v>68</v>
      </c>
      <c r="H34" s="217">
        <f>H31+H33</f>
        <v>386835</v>
      </c>
      <c r="I34" s="218"/>
      <c r="J34" s="132" t="s">
        <v>39</v>
      </c>
      <c r="K34" s="7"/>
      <c r="L34" s="7"/>
      <c r="M34" s="7"/>
      <c r="N34" s="7"/>
    </row>
    <row r="35" spans="1:14" ht="15" customHeight="1" thickBot="1" x14ac:dyDescent="0.45">
      <c r="A35" s="4"/>
      <c r="F35" s="61"/>
      <c r="G35" s="62"/>
      <c r="H35" s="219"/>
      <c r="I35" s="220"/>
      <c r="J35" s="63"/>
    </row>
    <row r="36" spans="1:14" ht="15" customHeight="1" x14ac:dyDescent="0.4">
      <c r="A36" s="107"/>
      <c r="B36" s="108" t="s">
        <v>73</v>
      </c>
      <c r="C36" s="133"/>
      <c r="D36" s="108" t="s">
        <v>74</v>
      </c>
      <c r="E36" s="133"/>
      <c r="F36" s="108" t="s">
        <v>75</v>
      </c>
      <c r="G36" s="109"/>
      <c r="H36" s="108" t="s">
        <v>74</v>
      </c>
      <c r="I36" s="109"/>
      <c r="J36" s="109"/>
      <c r="K36" s="110"/>
    </row>
    <row r="37" spans="1:14" ht="15" customHeight="1" thickBot="1" x14ac:dyDescent="0.45">
      <c r="A37" s="9" t="s">
        <v>81</v>
      </c>
      <c r="B37" s="156">
        <v>0.38</v>
      </c>
      <c r="C37" s="46" t="s">
        <v>72</v>
      </c>
      <c r="D37" s="49">
        <f>L21</f>
        <v>17</v>
      </c>
      <c r="E37" s="134" t="s">
        <v>70</v>
      </c>
      <c r="F37" s="156">
        <v>0.18</v>
      </c>
      <c r="G37" s="134" t="s">
        <v>72</v>
      </c>
      <c r="H37" s="156">
        <v>8</v>
      </c>
      <c r="I37" s="46" t="s">
        <v>71</v>
      </c>
      <c r="J37" s="137">
        <f>ROUNDDOWN(B37*D37+F37*H37,2)</f>
        <v>7.9</v>
      </c>
      <c r="K37" s="122" t="s">
        <v>76</v>
      </c>
    </row>
    <row r="38" spans="1:14" x14ac:dyDescent="0.4">
      <c r="J38" s="1" t="s">
        <v>440</v>
      </c>
    </row>
  </sheetData>
  <mergeCells count="14">
    <mergeCell ref="S23:S28"/>
    <mergeCell ref="S17:S22"/>
    <mergeCell ref="S15:S16"/>
    <mergeCell ref="S5:S14"/>
    <mergeCell ref="H35:I35"/>
    <mergeCell ref="H33:I33"/>
    <mergeCell ref="H34:I34"/>
    <mergeCell ref="J4:K5"/>
    <mergeCell ref="L4:M5"/>
    <mergeCell ref="A4:A5"/>
    <mergeCell ref="B4:I5"/>
    <mergeCell ref="K2:L2"/>
    <mergeCell ref="K3:L3"/>
    <mergeCell ref="H31:I31"/>
  </mergeCells>
  <phoneticPr fontId="3"/>
  <printOptions horizontalCentered="1" verticalCentered="1"/>
  <pageMargins left="0.70866141732283472" right="0.70866141732283472" top="0.35433070866141736" bottom="0.15748031496062992" header="0.31496062992125984" footer="0.31496062992125984"/>
  <pageSetup paperSize="9" scale="74" orientation="portrait" r:id="rId1"/>
  <colBreaks count="1" manualBreakCount="1">
    <brk id="14" max="4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view="pageBreakPreview" topLeftCell="A7" zoomScaleNormal="85" zoomScaleSheetLayoutView="100" workbookViewId="0">
      <selection activeCell="I12" sqref="I12:J12"/>
    </sheetView>
  </sheetViews>
  <sheetFormatPr defaultRowHeight="11.25" x14ac:dyDescent="0.4"/>
  <cols>
    <col min="1" max="1" width="15.625" style="1" customWidth="1"/>
    <col min="2" max="2" width="10.625" style="1" customWidth="1"/>
    <col min="3" max="3" width="3.625" style="1" customWidth="1"/>
    <col min="4" max="4" width="10.625" style="1" customWidth="1"/>
    <col min="5" max="5" width="3.625" style="1" customWidth="1"/>
    <col min="6" max="6" width="8.625" style="1" customWidth="1"/>
    <col min="7" max="7" width="3.625" style="1" customWidth="1"/>
    <col min="8" max="8" width="8.625" style="1" customWidth="1"/>
    <col min="9" max="9" width="3.625" style="1" customWidth="1"/>
    <col min="10" max="10" width="10.625" style="1" customWidth="1"/>
    <col min="11" max="11" width="5.625" style="1" customWidth="1"/>
    <col min="12" max="12" width="9" style="1"/>
    <col min="13" max="13" width="5.625" style="1" customWidth="1"/>
    <col min="14" max="16384" width="9" style="1"/>
  </cols>
  <sheetData>
    <row r="1" spans="1:13" ht="30" customHeight="1" x14ac:dyDescent="0.4">
      <c r="A1" s="1" t="s">
        <v>45</v>
      </c>
      <c r="J1" s="1" t="s">
        <v>47</v>
      </c>
      <c r="K1" s="1" t="s">
        <v>46</v>
      </c>
    </row>
    <row r="2" spans="1:13" ht="15" customHeight="1" x14ac:dyDescent="0.4">
      <c r="A2" s="3" t="s">
        <v>23</v>
      </c>
      <c r="B2" s="154">
        <v>15</v>
      </c>
      <c r="J2" s="4" t="s">
        <v>2</v>
      </c>
      <c r="K2" s="234">
        <v>150</v>
      </c>
      <c r="L2" s="235"/>
    </row>
    <row r="3" spans="1:13" ht="15" customHeight="1" thickBot="1" x14ac:dyDescent="0.45">
      <c r="A3" s="3" t="s">
        <v>4</v>
      </c>
      <c r="B3" s="155">
        <v>2.5</v>
      </c>
      <c r="J3" s="4" t="s">
        <v>20</v>
      </c>
      <c r="K3" s="234">
        <v>1.3</v>
      </c>
      <c r="L3" s="235"/>
    </row>
    <row r="4" spans="1:13" ht="15" customHeight="1" x14ac:dyDescent="0.4">
      <c r="A4" s="213" t="s">
        <v>15</v>
      </c>
      <c r="B4" s="237" t="s">
        <v>16</v>
      </c>
      <c r="C4" s="238"/>
      <c r="D4" s="238"/>
      <c r="E4" s="238"/>
      <c r="F4" s="238"/>
      <c r="G4" s="238"/>
      <c r="H4" s="238"/>
      <c r="I4" s="239"/>
      <c r="J4" s="243" t="s">
        <v>17</v>
      </c>
      <c r="K4" s="244"/>
      <c r="L4" s="246" t="s">
        <v>8</v>
      </c>
      <c r="M4" s="247"/>
    </row>
    <row r="5" spans="1:13" ht="15" customHeight="1" x14ac:dyDescent="0.4">
      <c r="A5" s="236"/>
      <c r="B5" s="240"/>
      <c r="C5" s="241"/>
      <c r="D5" s="241"/>
      <c r="E5" s="241"/>
      <c r="F5" s="241"/>
      <c r="G5" s="241"/>
      <c r="H5" s="241"/>
      <c r="I5" s="242"/>
      <c r="J5" s="240"/>
      <c r="K5" s="245"/>
      <c r="L5" s="248"/>
      <c r="M5" s="249"/>
    </row>
    <row r="6" spans="1:13" ht="15" customHeight="1" x14ac:dyDescent="0.4">
      <c r="A6" s="14"/>
      <c r="B6" s="16"/>
      <c r="C6" s="17"/>
      <c r="D6" s="17"/>
      <c r="E6" s="17"/>
      <c r="F6" s="53"/>
      <c r="G6" s="17"/>
      <c r="H6" s="38"/>
      <c r="I6" s="19"/>
      <c r="J6" s="50"/>
      <c r="K6" s="19"/>
      <c r="L6" s="57"/>
      <c r="M6" s="34"/>
    </row>
    <row r="7" spans="1:13" ht="15" customHeight="1" x14ac:dyDescent="0.4">
      <c r="A7" s="15" t="s">
        <v>14</v>
      </c>
      <c r="B7" s="36">
        <f>B2</f>
        <v>15</v>
      </c>
      <c r="C7" s="28" t="s">
        <v>3</v>
      </c>
      <c r="D7" s="37">
        <f>K3</f>
        <v>1.3</v>
      </c>
      <c r="E7" s="28" t="s">
        <v>5</v>
      </c>
      <c r="F7" s="54">
        <f>ROUND(B7*D7,2)</f>
        <v>19.5</v>
      </c>
      <c r="G7" s="28" t="s">
        <v>19</v>
      </c>
      <c r="H7" s="39"/>
      <c r="I7" s="31"/>
      <c r="J7" s="151">
        <f>'算定表①簡易土留　修正前'!J7</f>
        <v>236</v>
      </c>
      <c r="K7" s="31" t="s">
        <v>22</v>
      </c>
      <c r="L7" s="58">
        <f>ROUND(F7/J7,2)</f>
        <v>0.08</v>
      </c>
      <c r="M7" s="35" t="s">
        <v>9</v>
      </c>
    </row>
    <row r="8" spans="1:13" ht="15" customHeight="1" x14ac:dyDescent="0.4">
      <c r="A8" s="5"/>
      <c r="B8" s="11" t="s">
        <v>0</v>
      </c>
      <c r="C8" s="6"/>
      <c r="D8" s="6" t="s">
        <v>2</v>
      </c>
      <c r="E8" s="6"/>
      <c r="F8" s="52"/>
      <c r="G8" s="6"/>
      <c r="H8" s="6"/>
      <c r="I8" s="12"/>
      <c r="J8" s="51"/>
      <c r="K8" s="12"/>
      <c r="L8" s="56"/>
      <c r="M8" s="33"/>
    </row>
    <row r="9" spans="1:13" ht="15" customHeight="1" x14ac:dyDescent="0.4">
      <c r="A9" s="5" t="s">
        <v>6</v>
      </c>
      <c r="B9" s="150">
        <v>390</v>
      </c>
      <c r="C9" s="6" t="s">
        <v>1</v>
      </c>
      <c r="D9" s="42">
        <f>K2</f>
        <v>150</v>
      </c>
      <c r="E9" s="6" t="s">
        <v>3</v>
      </c>
      <c r="F9" s="52">
        <f>B2</f>
        <v>15</v>
      </c>
      <c r="G9" s="6" t="s">
        <v>5</v>
      </c>
      <c r="H9" s="42">
        <f>ROUND(B9/D9*F9,2)</f>
        <v>39</v>
      </c>
      <c r="I9" s="12" t="s">
        <v>7</v>
      </c>
      <c r="J9" s="152">
        <v>109</v>
      </c>
      <c r="K9" s="12" t="s">
        <v>7</v>
      </c>
      <c r="L9" s="56">
        <f>ROUND(F9/J9,2)</f>
        <v>0.14000000000000001</v>
      </c>
      <c r="M9" s="8" t="s">
        <v>9</v>
      </c>
    </row>
    <row r="10" spans="1:13" ht="15" customHeight="1" x14ac:dyDescent="0.4">
      <c r="A10" s="14"/>
      <c r="B10" s="25"/>
      <c r="C10" s="17"/>
      <c r="D10" s="26"/>
      <c r="E10" s="17"/>
      <c r="F10" s="18"/>
      <c r="G10" s="17"/>
      <c r="H10" s="40"/>
      <c r="I10" s="19"/>
      <c r="J10" s="50"/>
      <c r="K10" s="19"/>
      <c r="L10" s="40"/>
      <c r="M10" s="22"/>
    </row>
    <row r="11" spans="1:13" ht="15" customHeight="1" x14ac:dyDescent="0.4">
      <c r="A11" s="15" t="s">
        <v>10</v>
      </c>
      <c r="B11" s="27"/>
      <c r="C11" s="28"/>
      <c r="D11" s="29"/>
      <c r="E11" s="28"/>
      <c r="F11" s="30"/>
      <c r="G11" s="28"/>
      <c r="H11" s="41">
        <v>15</v>
      </c>
      <c r="I11" s="31" t="s">
        <v>19</v>
      </c>
      <c r="J11" s="151">
        <v>41.6</v>
      </c>
      <c r="K11" s="31" t="s">
        <v>19</v>
      </c>
      <c r="L11" s="56">
        <f>ROUND(H11/J11,2)</f>
        <v>0.36</v>
      </c>
      <c r="M11" s="32" t="s">
        <v>9</v>
      </c>
    </row>
    <row r="12" spans="1:13" ht="15" customHeight="1" x14ac:dyDescent="0.4">
      <c r="A12" s="14"/>
      <c r="B12" s="20"/>
      <c r="C12" s="21"/>
      <c r="D12" s="21"/>
      <c r="E12" s="21"/>
      <c r="F12" s="21"/>
      <c r="G12" s="21"/>
      <c r="H12" s="40"/>
      <c r="I12" s="19"/>
      <c r="J12" s="50"/>
      <c r="K12" s="19"/>
      <c r="L12" s="40"/>
      <c r="M12" s="22"/>
    </row>
    <row r="13" spans="1:13" ht="15" customHeight="1" x14ac:dyDescent="0.4">
      <c r="A13" s="15" t="s">
        <v>11</v>
      </c>
      <c r="B13" s="23"/>
      <c r="C13" s="24"/>
      <c r="D13" s="24"/>
      <c r="E13" s="24"/>
      <c r="F13" s="24"/>
      <c r="G13" s="24"/>
      <c r="H13" s="41">
        <v>15</v>
      </c>
      <c r="I13" s="31" t="s">
        <v>19</v>
      </c>
      <c r="J13" s="151">
        <v>15.16</v>
      </c>
      <c r="K13" s="31" t="s">
        <v>19</v>
      </c>
      <c r="L13" s="56">
        <f t="shared" ref="L13" si="0">ROUND(H13/J13,2)</f>
        <v>0.99</v>
      </c>
      <c r="M13" s="32" t="s">
        <v>9</v>
      </c>
    </row>
    <row r="14" spans="1:13" ht="15" customHeight="1" x14ac:dyDescent="0.4">
      <c r="A14" s="14"/>
      <c r="B14" s="16" t="s">
        <v>86</v>
      </c>
      <c r="C14" s="21"/>
      <c r="D14" s="6" t="s">
        <v>2</v>
      </c>
      <c r="E14" s="6"/>
      <c r="F14" s="52"/>
      <c r="G14" s="6"/>
      <c r="H14" s="6"/>
      <c r="I14" s="12"/>
      <c r="J14" s="50"/>
      <c r="K14" s="19"/>
      <c r="L14" s="40"/>
      <c r="M14" s="22"/>
    </row>
    <row r="15" spans="1:13" ht="15" customHeight="1" x14ac:dyDescent="0.4">
      <c r="A15" s="15" t="s">
        <v>12</v>
      </c>
      <c r="B15" s="149">
        <v>102.38</v>
      </c>
      <c r="C15" s="28" t="s">
        <v>87</v>
      </c>
      <c r="D15" s="42">
        <f>K2</f>
        <v>150</v>
      </c>
      <c r="E15" s="6" t="s">
        <v>3</v>
      </c>
      <c r="F15" s="52">
        <f>B2</f>
        <v>15</v>
      </c>
      <c r="G15" s="6" t="s">
        <v>5</v>
      </c>
      <c r="H15" s="42">
        <f>ROUND(B15/D15*F15,2)</f>
        <v>10.24</v>
      </c>
      <c r="I15" s="12" t="s">
        <v>7</v>
      </c>
      <c r="J15" s="151">
        <v>145</v>
      </c>
      <c r="K15" s="31" t="s">
        <v>7</v>
      </c>
      <c r="L15" s="56">
        <f t="shared" ref="L15" si="1">ROUND(H15/J15,2)</f>
        <v>7.0000000000000007E-2</v>
      </c>
      <c r="M15" s="32" t="s">
        <v>9</v>
      </c>
    </row>
    <row r="16" spans="1:13" ht="15" customHeight="1" x14ac:dyDescent="0.4">
      <c r="A16" s="14"/>
      <c r="B16" s="20"/>
      <c r="C16" s="21"/>
      <c r="D16" s="21"/>
      <c r="E16" s="21"/>
      <c r="F16" s="21"/>
      <c r="G16" s="21"/>
      <c r="H16" s="40"/>
      <c r="I16" s="19"/>
      <c r="J16" s="50"/>
      <c r="K16" s="19"/>
      <c r="L16" s="40"/>
      <c r="M16" s="22"/>
    </row>
    <row r="17" spans="1:14" ht="15" customHeight="1" thickBot="1" x14ac:dyDescent="0.45">
      <c r="A17" s="9" t="s">
        <v>13</v>
      </c>
      <c r="B17" s="13"/>
      <c r="C17" s="10"/>
      <c r="D17" s="10"/>
      <c r="E17" s="10"/>
      <c r="F17" s="10"/>
      <c r="G17" s="10"/>
      <c r="H17" s="43">
        <v>15</v>
      </c>
      <c r="I17" s="44" t="s">
        <v>19</v>
      </c>
      <c r="J17" s="153">
        <v>111.1</v>
      </c>
      <c r="K17" s="44" t="s">
        <v>19</v>
      </c>
      <c r="L17" s="140">
        <f t="shared" ref="L17" si="2">ROUND(H17/J17,2)</f>
        <v>0.14000000000000001</v>
      </c>
      <c r="M17" s="45" t="s">
        <v>9</v>
      </c>
    </row>
    <row r="18" spans="1:14" ht="15" customHeight="1" thickBot="1" x14ac:dyDescent="0.45">
      <c r="K18" s="139" t="s">
        <v>21</v>
      </c>
      <c r="L18" s="136">
        <f>SUM(L6:L17)</f>
        <v>1.7800000000000002</v>
      </c>
      <c r="M18" s="45" t="s">
        <v>9</v>
      </c>
    </row>
    <row r="19" spans="1:14" ht="12" thickBot="1" x14ac:dyDescent="0.45"/>
    <row r="20" spans="1:14" ht="15" customHeight="1" x14ac:dyDescent="0.4">
      <c r="A20" s="107" t="s">
        <v>24</v>
      </c>
      <c r="B20" s="108" t="s">
        <v>19</v>
      </c>
      <c r="C20" s="109"/>
      <c r="D20" s="108" t="s">
        <v>9</v>
      </c>
      <c r="E20" s="109"/>
      <c r="F20" s="109"/>
      <c r="G20" s="109"/>
      <c r="H20" s="109"/>
      <c r="I20" s="109"/>
      <c r="J20" s="109"/>
      <c r="K20" s="109"/>
      <c r="L20" s="109"/>
      <c r="M20" s="109"/>
      <c r="N20" s="110"/>
    </row>
    <row r="21" spans="1:14" ht="15" customHeight="1" x14ac:dyDescent="0.4">
      <c r="A21" s="15" t="s">
        <v>2</v>
      </c>
      <c r="B21" s="48">
        <f>B2</f>
        <v>15</v>
      </c>
      <c r="C21" s="28" t="s">
        <v>1</v>
      </c>
      <c r="D21" s="24">
        <f>L18</f>
        <v>1.7800000000000002</v>
      </c>
      <c r="E21" s="28" t="s">
        <v>5</v>
      </c>
      <c r="F21" s="48">
        <f>ROUND(B21/D21,1)</f>
        <v>8.4</v>
      </c>
      <c r="G21" s="28" t="s">
        <v>25</v>
      </c>
      <c r="H21" s="24">
        <f>TRUNC(F21,1)</f>
        <v>8.4</v>
      </c>
      <c r="I21" s="24"/>
      <c r="J21" s="28" t="s">
        <v>26</v>
      </c>
      <c r="K21" s="28"/>
      <c r="L21" s="24"/>
      <c r="M21" s="24"/>
      <c r="N21" s="111"/>
    </row>
    <row r="22" spans="1:14" ht="15" customHeight="1" x14ac:dyDescent="0.4">
      <c r="A22" s="14"/>
      <c r="B22" s="66" t="s">
        <v>19</v>
      </c>
      <c r="C22" s="21"/>
      <c r="D22" s="66" t="s">
        <v>26</v>
      </c>
      <c r="E22" s="21"/>
      <c r="F22" s="21"/>
      <c r="G22" s="21"/>
      <c r="H22" s="21"/>
      <c r="I22" s="21"/>
      <c r="J22" s="21"/>
      <c r="K22" s="21"/>
      <c r="L22" s="21"/>
      <c r="M22" s="21"/>
      <c r="N22" s="112"/>
    </row>
    <row r="23" spans="1:14" ht="15" customHeight="1" x14ac:dyDescent="0.4">
      <c r="A23" s="15" t="s">
        <v>28</v>
      </c>
      <c r="B23" s="48">
        <f>K2</f>
        <v>150</v>
      </c>
      <c r="C23" s="28" t="s">
        <v>1</v>
      </c>
      <c r="D23" s="48">
        <f>F21</f>
        <v>8.4</v>
      </c>
      <c r="E23" s="28" t="s">
        <v>5</v>
      </c>
      <c r="F23" s="24">
        <f>ROUND(B23/D23,1)</f>
        <v>17.899999999999999</v>
      </c>
      <c r="G23" s="24"/>
      <c r="H23" s="24"/>
      <c r="I23" s="24"/>
      <c r="J23" s="24"/>
      <c r="K23" s="28" t="s">
        <v>25</v>
      </c>
      <c r="L23" s="67">
        <f>ROUNDUP(F23,0)</f>
        <v>18</v>
      </c>
      <c r="M23" s="24" t="s">
        <v>9</v>
      </c>
      <c r="N23" s="111"/>
    </row>
    <row r="24" spans="1:14" ht="15" customHeight="1" x14ac:dyDescent="0.4">
      <c r="A24" s="14"/>
      <c r="B24" s="66" t="s">
        <v>19</v>
      </c>
      <c r="C24" s="21"/>
      <c r="D24" s="66" t="s">
        <v>26</v>
      </c>
      <c r="E24" s="21"/>
      <c r="F24" s="66" t="s">
        <v>30</v>
      </c>
      <c r="G24" s="21"/>
      <c r="H24" s="21"/>
      <c r="I24" s="21"/>
      <c r="J24" s="21"/>
      <c r="K24" s="17"/>
      <c r="L24" s="68"/>
      <c r="M24" s="21"/>
      <c r="N24" s="112"/>
    </row>
    <row r="25" spans="1:14" ht="15" customHeight="1" x14ac:dyDescent="0.4">
      <c r="A25" s="15" t="s">
        <v>29</v>
      </c>
      <c r="B25" s="48">
        <f>K2</f>
        <v>150</v>
      </c>
      <c r="C25" s="28" t="s">
        <v>1</v>
      </c>
      <c r="D25" s="48">
        <f>H21</f>
        <v>8.4</v>
      </c>
      <c r="E25" s="28" t="s">
        <v>3</v>
      </c>
      <c r="F25" s="157">
        <v>1.7</v>
      </c>
      <c r="G25" s="28" t="s">
        <v>5</v>
      </c>
      <c r="H25" s="24">
        <f>ROUND(B25/D25*F25,1)</f>
        <v>30.4</v>
      </c>
      <c r="I25" s="24"/>
      <c r="J25" s="24"/>
      <c r="K25" s="28" t="s">
        <v>25</v>
      </c>
      <c r="L25" s="67">
        <f>ROUNDUP(H25,0)</f>
        <v>31</v>
      </c>
      <c r="M25" s="24" t="s">
        <v>9</v>
      </c>
      <c r="N25" s="111"/>
    </row>
    <row r="26" spans="1:14" ht="15" customHeight="1" x14ac:dyDescent="0.4">
      <c r="A26" s="14" t="s">
        <v>50</v>
      </c>
      <c r="B26" s="47"/>
      <c r="C26" s="17"/>
      <c r="D26" s="66" t="s">
        <v>49</v>
      </c>
      <c r="E26" s="17"/>
      <c r="F26" s="66" t="s">
        <v>33</v>
      </c>
      <c r="G26" s="17"/>
      <c r="H26" s="66" t="s">
        <v>51</v>
      </c>
      <c r="I26" s="21"/>
      <c r="J26" s="66" t="s">
        <v>55</v>
      </c>
      <c r="K26" s="17"/>
      <c r="L26" s="66"/>
      <c r="M26" s="21"/>
      <c r="N26" s="112"/>
    </row>
    <row r="27" spans="1:14" ht="15" customHeight="1" x14ac:dyDescent="0.4">
      <c r="A27" s="15" t="s">
        <v>56</v>
      </c>
      <c r="B27" s="24">
        <f>H21</f>
        <v>8.4</v>
      </c>
      <c r="C27" s="28" t="s">
        <v>1</v>
      </c>
      <c r="D27" s="157">
        <v>0.33300000000000002</v>
      </c>
      <c r="E27" s="28" t="s">
        <v>3</v>
      </c>
      <c r="F27" s="157">
        <v>2</v>
      </c>
      <c r="G27" s="28" t="s">
        <v>48</v>
      </c>
      <c r="H27" s="24">
        <f>ROUNDUP(B27/D27*F27,0)</f>
        <v>51</v>
      </c>
      <c r="I27" s="28" t="s">
        <v>3</v>
      </c>
      <c r="J27" s="157">
        <v>3.5499999999999997E-2</v>
      </c>
      <c r="K27" s="28" t="s">
        <v>48</v>
      </c>
      <c r="L27" s="24">
        <f>ROUND(H27*J27,3)</f>
        <v>1.8109999999999999</v>
      </c>
      <c r="M27" s="79" t="s">
        <v>54</v>
      </c>
      <c r="N27" s="111"/>
    </row>
    <row r="28" spans="1:14" ht="15" customHeight="1" x14ac:dyDescent="0.4">
      <c r="A28" s="14"/>
      <c r="B28" s="21"/>
      <c r="C28" s="21"/>
      <c r="D28" s="66" t="s">
        <v>42</v>
      </c>
      <c r="E28" s="21"/>
      <c r="F28" s="21"/>
      <c r="G28" s="21"/>
      <c r="H28" s="21"/>
      <c r="I28" s="21"/>
      <c r="J28" s="66" t="s">
        <v>2</v>
      </c>
      <c r="K28" s="66"/>
      <c r="L28" s="66" t="s">
        <v>57</v>
      </c>
      <c r="M28" s="66"/>
      <c r="N28" s="113" t="s">
        <v>42</v>
      </c>
    </row>
    <row r="29" spans="1:14" ht="15" customHeight="1" thickBot="1" x14ac:dyDescent="0.45">
      <c r="A29" s="15" t="s">
        <v>35</v>
      </c>
      <c r="B29" s="161">
        <v>0.5</v>
      </c>
      <c r="C29" s="28" t="s">
        <v>3</v>
      </c>
      <c r="D29" s="69">
        <f>N29</f>
        <v>18</v>
      </c>
      <c r="E29" s="28" t="s">
        <v>62</v>
      </c>
      <c r="F29" s="70">
        <v>1</v>
      </c>
      <c r="G29" s="28" t="s">
        <v>5</v>
      </c>
      <c r="H29" s="71">
        <f>ROUND(B29*(D29+F29),1)</f>
        <v>9.5</v>
      </c>
      <c r="I29" s="24"/>
      <c r="J29" s="72">
        <f>K2</f>
        <v>150</v>
      </c>
      <c r="K29" s="28" t="s">
        <v>1</v>
      </c>
      <c r="L29" s="71">
        <f>D23</f>
        <v>8.4</v>
      </c>
      <c r="M29" s="28" t="s">
        <v>5</v>
      </c>
      <c r="N29" s="111">
        <f>ROUNDUP(J29/L29,0)</f>
        <v>18</v>
      </c>
    </row>
    <row r="30" spans="1:14" ht="15" hidden="1" customHeight="1" x14ac:dyDescent="0.45">
      <c r="A30" s="14"/>
      <c r="B30" s="66" t="s">
        <v>52</v>
      </c>
      <c r="C30" s="21"/>
      <c r="D30" s="73" t="s">
        <v>9</v>
      </c>
      <c r="E30" s="21"/>
      <c r="F30" s="66" t="s">
        <v>53</v>
      </c>
      <c r="G30" s="21"/>
      <c r="H30" s="21"/>
      <c r="I30" s="21"/>
      <c r="J30" s="21"/>
      <c r="K30" s="21"/>
      <c r="L30" s="21"/>
      <c r="M30" s="21"/>
      <c r="N30" s="112"/>
    </row>
    <row r="31" spans="1:14" ht="15" hidden="1" customHeight="1" x14ac:dyDescent="0.45">
      <c r="A31" s="15" t="s">
        <v>36</v>
      </c>
      <c r="B31" s="158">
        <v>120</v>
      </c>
      <c r="C31" s="28" t="s">
        <v>3</v>
      </c>
      <c r="D31" s="75">
        <f>L25</f>
        <v>31</v>
      </c>
      <c r="E31" s="28" t="s">
        <v>3</v>
      </c>
      <c r="F31" s="76">
        <f>L27</f>
        <v>1.8109999999999999</v>
      </c>
      <c r="G31" s="28"/>
      <c r="H31" s="232"/>
      <c r="I31" s="233"/>
      <c r="J31" s="77"/>
      <c r="K31" s="28" t="s">
        <v>48</v>
      </c>
      <c r="L31" s="125">
        <f>TRUNC(B31*D31*F31,0)</f>
        <v>6736</v>
      </c>
      <c r="M31" s="24" t="s">
        <v>39</v>
      </c>
      <c r="N31" s="111"/>
    </row>
    <row r="32" spans="1:14" ht="15" hidden="1" customHeight="1" x14ac:dyDescent="0.45">
      <c r="A32" s="14"/>
      <c r="B32" s="66" t="s">
        <v>58</v>
      </c>
      <c r="C32" s="21"/>
      <c r="D32" s="66" t="s">
        <v>35</v>
      </c>
      <c r="E32" s="21"/>
      <c r="F32" s="73" t="s">
        <v>53</v>
      </c>
      <c r="G32" s="21"/>
      <c r="H32" s="21" t="s">
        <v>35</v>
      </c>
      <c r="I32" s="21"/>
      <c r="J32" s="80"/>
      <c r="K32" s="21"/>
      <c r="L32" s="21"/>
      <c r="M32" s="21"/>
      <c r="N32" s="112"/>
    </row>
    <row r="33" spans="1:14" ht="14.25" hidden="1" customHeight="1" x14ac:dyDescent="0.45">
      <c r="A33" s="15" t="s">
        <v>38</v>
      </c>
      <c r="B33" s="158">
        <v>5500</v>
      </c>
      <c r="C33" s="28" t="s">
        <v>3</v>
      </c>
      <c r="D33" s="72">
        <v>2.75</v>
      </c>
      <c r="E33" s="28" t="s">
        <v>3</v>
      </c>
      <c r="F33" s="76">
        <f>L27</f>
        <v>1.8109999999999999</v>
      </c>
      <c r="G33" s="28" t="s">
        <v>3</v>
      </c>
      <c r="H33" s="81">
        <f>H29</f>
        <v>9.5</v>
      </c>
      <c r="I33" s="82"/>
      <c r="J33" s="83"/>
      <c r="K33" s="28" t="s">
        <v>48</v>
      </c>
      <c r="L33" s="83">
        <f>ROUNDDOWN(B33*D33*F33*H33,0)</f>
        <v>260218</v>
      </c>
      <c r="M33" s="24" t="s">
        <v>39</v>
      </c>
      <c r="N33" s="111"/>
    </row>
    <row r="34" spans="1:14" ht="14.25" hidden="1" customHeight="1" x14ac:dyDescent="0.45">
      <c r="A34" s="14" t="s">
        <v>59</v>
      </c>
      <c r="B34" s="84" t="s">
        <v>60</v>
      </c>
      <c r="C34" s="85"/>
      <c r="D34" s="86" t="s">
        <v>61</v>
      </c>
      <c r="E34" s="85"/>
      <c r="F34" s="87" t="s">
        <v>9</v>
      </c>
      <c r="G34" s="85"/>
      <c r="H34" s="88" t="s">
        <v>63</v>
      </c>
      <c r="I34" s="101"/>
      <c r="J34" s="89" t="s">
        <v>61</v>
      </c>
      <c r="K34" s="21"/>
      <c r="L34" s="21"/>
      <c r="M34" s="21"/>
      <c r="N34" s="112"/>
    </row>
    <row r="35" spans="1:14" ht="15" hidden="1" customHeight="1" x14ac:dyDescent="0.45">
      <c r="A35" s="138" t="s">
        <v>82</v>
      </c>
      <c r="B35" s="159">
        <v>57</v>
      </c>
      <c r="C35" s="28" t="s">
        <v>3</v>
      </c>
      <c r="D35" s="24">
        <v>4</v>
      </c>
      <c r="E35" s="28" t="s">
        <v>3</v>
      </c>
      <c r="F35" s="90">
        <f>L25</f>
        <v>31</v>
      </c>
      <c r="G35" s="28" t="s">
        <v>62</v>
      </c>
      <c r="H35" s="163">
        <v>500</v>
      </c>
      <c r="I35" s="102" t="s">
        <v>3</v>
      </c>
      <c r="J35" s="91">
        <f>D35</f>
        <v>4</v>
      </c>
      <c r="K35" s="28" t="s">
        <v>48</v>
      </c>
      <c r="L35" s="92">
        <f>ROUNDDOWN(B35*D35*F35+H35*J35,0)</f>
        <v>9068</v>
      </c>
      <c r="M35" s="24" t="s">
        <v>39</v>
      </c>
      <c r="N35" s="111"/>
    </row>
    <row r="36" spans="1:14" ht="15" hidden="1" customHeight="1" x14ac:dyDescent="0.45">
      <c r="A36" s="14" t="s">
        <v>64</v>
      </c>
      <c r="B36" s="84" t="s">
        <v>60</v>
      </c>
      <c r="C36" s="85"/>
      <c r="D36" s="86" t="s">
        <v>61</v>
      </c>
      <c r="E36" s="85"/>
      <c r="F36" s="87" t="s">
        <v>9</v>
      </c>
      <c r="G36" s="85"/>
      <c r="H36" s="88" t="s">
        <v>63</v>
      </c>
      <c r="I36" s="101"/>
      <c r="J36" s="89" t="s">
        <v>61</v>
      </c>
      <c r="K36" s="21"/>
      <c r="L36" s="21"/>
      <c r="M36" s="21"/>
      <c r="N36" s="112"/>
    </row>
    <row r="37" spans="1:14" ht="15" hidden="1" customHeight="1" x14ac:dyDescent="0.45">
      <c r="A37" s="114" t="s">
        <v>83</v>
      </c>
      <c r="B37" s="159">
        <v>110</v>
      </c>
      <c r="C37" s="28" t="s">
        <v>3</v>
      </c>
      <c r="D37" s="24">
        <v>8</v>
      </c>
      <c r="E37" s="28" t="s">
        <v>3</v>
      </c>
      <c r="F37" s="90">
        <f>L25</f>
        <v>31</v>
      </c>
      <c r="G37" s="28" t="s">
        <v>62</v>
      </c>
      <c r="H37" s="163">
        <v>500</v>
      </c>
      <c r="I37" s="102" t="s">
        <v>3</v>
      </c>
      <c r="J37" s="91">
        <f>D37</f>
        <v>8</v>
      </c>
      <c r="K37" s="28" t="s">
        <v>48</v>
      </c>
      <c r="L37" s="92">
        <f>ROUNDDOWN(B37*D37*F37+H37*J37,0)</f>
        <v>31280</v>
      </c>
      <c r="M37" s="24" t="s">
        <v>39</v>
      </c>
      <c r="N37" s="111"/>
    </row>
    <row r="38" spans="1:14" ht="15" hidden="1" customHeight="1" x14ac:dyDescent="0.45">
      <c r="A38" s="115"/>
      <c r="B38" s="99" t="s">
        <v>66</v>
      </c>
      <c r="C38" s="17"/>
      <c r="D38" s="66" t="s">
        <v>9</v>
      </c>
      <c r="E38" s="17"/>
      <c r="F38" s="73" t="s">
        <v>63</v>
      </c>
      <c r="G38" s="17"/>
      <c r="H38" s="100" t="s">
        <v>67</v>
      </c>
      <c r="I38" s="103"/>
      <c r="J38" s="97"/>
      <c r="K38" s="17"/>
      <c r="L38" s="98"/>
      <c r="M38" s="21"/>
      <c r="N38" s="112"/>
    </row>
    <row r="39" spans="1:14" ht="15" hidden="1" customHeight="1" thickBot="1" x14ac:dyDescent="0.45">
      <c r="A39" s="116" t="s">
        <v>65</v>
      </c>
      <c r="B39" s="160">
        <v>158</v>
      </c>
      <c r="C39" s="46" t="s">
        <v>3</v>
      </c>
      <c r="D39" s="117">
        <f>L25</f>
        <v>31</v>
      </c>
      <c r="E39" s="46" t="s">
        <v>62</v>
      </c>
      <c r="F39" s="162">
        <v>500</v>
      </c>
      <c r="G39" s="46" t="s">
        <v>3</v>
      </c>
      <c r="H39" s="118">
        <v>1</v>
      </c>
      <c r="I39" s="119"/>
      <c r="J39" s="120"/>
      <c r="K39" s="46" t="s">
        <v>48</v>
      </c>
      <c r="L39" s="120">
        <f>B39*D39+F39*H39</f>
        <v>5398</v>
      </c>
      <c r="M39" s="121" t="s">
        <v>39</v>
      </c>
      <c r="N39" s="122"/>
    </row>
    <row r="40" spans="1:14" ht="15" hidden="1" customHeight="1" thickBot="1" x14ac:dyDescent="0.45">
      <c r="A40" s="6"/>
      <c r="B40" s="93"/>
      <c r="C40" s="6"/>
      <c r="D40" s="78"/>
      <c r="E40" s="6"/>
      <c r="F40" s="94"/>
      <c r="G40" s="6"/>
      <c r="H40" s="95"/>
      <c r="I40" s="104"/>
      <c r="J40" s="105"/>
      <c r="K40" s="123" t="s">
        <v>21</v>
      </c>
      <c r="L40" s="124">
        <f>ROUNDDOWN(L31+L33+L35+L37+L39,0)</f>
        <v>312700</v>
      </c>
      <c r="M40" s="45" t="s">
        <v>39</v>
      </c>
      <c r="N40" s="131"/>
    </row>
    <row r="41" spans="1:14" ht="15" customHeight="1" x14ac:dyDescent="0.4">
      <c r="A41" s="64"/>
      <c r="B41" s="141"/>
      <c r="C41" s="142"/>
      <c r="D41" s="78"/>
      <c r="E41" s="6"/>
      <c r="F41" s="94"/>
      <c r="G41" s="6"/>
      <c r="H41" s="95"/>
      <c r="I41" s="104"/>
      <c r="J41" s="105"/>
      <c r="K41" s="106"/>
      <c r="L41" s="96"/>
      <c r="M41" s="7"/>
      <c r="N41" s="7"/>
    </row>
    <row r="42" spans="1:14" ht="15" customHeight="1" thickBot="1" x14ac:dyDescent="0.45">
      <c r="A42" s="9" t="s">
        <v>40</v>
      </c>
      <c r="B42" s="143">
        <f>L27</f>
        <v>1.8109999999999999</v>
      </c>
      <c r="C42" s="45" t="s">
        <v>53</v>
      </c>
      <c r="D42" s="55"/>
      <c r="E42" s="60"/>
      <c r="F42" s="59"/>
      <c r="G42" s="60"/>
      <c r="H42" s="59"/>
      <c r="I42" s="2"/>
    </row>
  </sheetData>
  <mergeCells count="7">
    <mergeCell ref="H31:I31"/>
    <mergeCell ref="K2:L2"/>
    <mergeCell ref="K3:L3"/>
    <mergeCell ref="A4:A5"/>
    <mergeCell ref="B4:I5"/>
    <mergeCell ref="J4:K5"/>
    <mergeCell ref="L4:M5"/>
  </mergeCells>
  <phoneticPr fontId="3"/>
  <printOptions horizontalCentered="1" verticalCentered="1"/>
  <pageMargins left="0.70866141732283472" right="0.70866141732283472" top="0.35433070866141736" bottom="0.15748031496062992" header="0.31496062992125984" footer="0.31496062992125984"/>
  <pageSetup paperSize="9" scale="74" orientation="portrait" r:id="rId1"/>
  <colBreaks count="1" manualBreakCount="1">
    <brk id="14" max="48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view="pageBreakPreview" topLeftCell="A3" zoomScaleNormal="85" zoomScaleSheetLayoutView="100" workbookViewId="0">
      <selection activeCell="I12" sqref="I12:J12"/>
    </sheetView>
  </sheetViews>
  <sheetFormatPr defaultRowHeight="11.25" x14ac:dyDescent="0.4"/>
  <cols>
    <col min="1" max="1" width="15.625" style="1" customWidth="1"/>
    <col min="2" max="2" width="10.625" style="1" customWidth="1"/>
    <col min="3" max="3" width="3.625" style="1" customWidth="1"/>
    <col min="4" max="4" width="10.625" style="1" customWidth="1"/>
    <col min="5" max="5" width="3.625" style="1" customWidth="1"/>
    <col min="6" max="6" width="8.625" style="1" customWidth="1"/>
    <col min="7" max="7" width="3.625" style="1" customWidth="1"/>
    <col min="8" max="8" width="8.625" style="1" customWidth="1"/>
    <col min="9" max="9" width="3.625" style="1" customWidth="1"/>
    <col min="10" max="10" width="10.625" style="1" customWidth="1"/>
    <col min="11" max="11" width="5.625" style="1" customWidth="1"/>
    <col min="12" max="12" width="9" style="1"/>
    <col min="13" max="13" width="5.625" style="1" customWidth="1"/>
    <col min="14" max="16384" width="9" style="1"/>
  </cols>
  <sheetData>
    <row r="1" spans="1:13" ht="30" customHeight="1" x14ac:dyDescent="0.4">
      <c r="A1" s="1" t="s">
        <v>77</v>
      </c>
      <c r="J1" s="1" t="s">
        <v>78</v>
      </c>
      <c r="K1" s="1" t="s">
        <v>79</v>
      </c>
    </row>
    <row r="2" spans="1:13" ht="15" customHeight="1" x14ac:dyDescent="0.4">
      <c r="A2" s="3" t="s">
        <v>23</v>
      </c>
      <c r="B2" s="154">
        <v>15</v>
      </c>
      <c r="J2" s="65" t="s">
        <v>2</v>
      </c>
      <c r="K2" s="234">
        <v>150</v>
      </c>
      <c r="L2" s="235"/>
    </row>
    <row r="3" spans="1:13" ht="15" customHeight="1" thickBot="1" x14ac:dyDescent="0.45">
      <c r="A3" s="3" t="s">
        <v>4</v>
      </c>
      <c r="B3" s="155">
        <v>2.5</v>
      </c>
      <c r="J3" s="65" t="s">
        <v>20</v>
      </c>
      <c r="K3" s="234">
        <v>1.3</v>
      </c>
      <c r="L3" s="235"/>
    </row>
    <row r="4" spans="1:13" ht="15" customHeight="1" x14ac:dyDescent="0.4">
      <c r="A4" s="213" t="s">
        <v>15</v>
      </c>
      <c r="B4" s="237" t="s">
        <v>16</v>
      </c>
      <c r="C4" s="238"/>
      <c r="D4" s="238"/>
      <c r="E4" s="238"/>
      <c r="F4" s="238"/>
      <c r="G4" s="238"/>
      <c r="H4" s="238"/>
      <c r="I4" s="239"/>
      <c r="J4" s="243" t="s">
        <v>17</v>
      </c>
      <c r="K4" s="244"/>
      <c r="L4" s="246" t="s">
        <v>8</v>
      </c>
      <c r="M4" s="247"/>
    </row>
    <row r="5" spans="1:13" ht="15" customHeight="1" x14ac:dyDescent="0.4">
      <c r="A5" s="236"/>
      <c r="B5" s="240"/>
      <c r="C5" s="241"/>
      <c r="D5" s="241"/>
      <c r="E5" s="241"/>
      <c r="F5" s="241"/>
      <c r="G5" s="241"/>
      <c r="H5" s="241"/>
      <c r="I5" s="242"/>
      <c r="J5" s="240"/>
      <c r="K5" s="245"/>
      <c r="L5" s="248"/>
      <c r="M5" s="249"/>
    </row>
    <row r="6" spans="1:13" ht="15" customHeight="1" x14ac:dyDescent="0.4">
      <c r="A6" s="14"/>
      <c r="B6" s="16"/>
      <c r="C6" s="17"/>
      <c r="D6" s="17"/>
      <c r="E6" s="17"/>
      <c r="F6" s="53"/>
      <c r="G6" s="17"/>
      <c r="H6" s="38"/>
      <c r="I6" s="19"/>
      <c r="J6" s="50"/>
      <c r="K6" s="19"/>
      <c r="L6" s="57"/>
      <c r="M6" s="34"/>
    </row>
    <row r="7" spans="1:13" ht="15" customHeight="1" x14ac:dyDescent="0.4">
      <c r="A7" s="15" t="s">
        <v>14</v>
      </c>
      <c r="B7" s="36">
        <f>B2</f>
        <v>15</v>
      </c>
      <c r="C7" s="28" t="s">
        <v>3</v>
      </c>
      <c r="D7" s="37">
        <f>K3</f>
        <v>1.3</v>
      </c>
      <c r="E7" s="28" t="s">
        <v>5</v>
      </c>
      <c r="F7" s="54">
        <f>ROUND(B7*D7,2)</f>
        <v>19.5</v>
      </c>
      <c r="G7" s="28" t="s">
        <v>19</v>
      </c>
      <c r="H7" s="39"/>
      <c r="I7" s="31"/>
      <c r="J7" s="151">
        <f>'算定表①簡易土留　修正前'!J7</f>
        <v>236</v>
      </c>
      <c r="K7" s="31" t="s">
        <v>22</v>
      </c>
      <c r="L7" s="58">
        <f>ROUND(F7/J7,2)</f>
        <v>0.08</v>
      </c>
      <c r="M7" s="35" t="s">
        <v>9</v>
      </c>
    </row>
    <row r="8" spans="1:13" ht="15" customHeight="1" x14ac:dyDescent="0.4">
      <c r="A8" s="5"/>
      <c r="B8" s="11" t="s">
        <v>0</v>
      </c>
      <c r="C8" s="6"/>
      <c r="D8" s="6" t="s">
        <v>2</v>
      </c>
      <c r="E8" s="6"/>
      <c r="F8" s="52"/>
      <c r="G8" s="6"/>
      <c r="H8" s="6"/>
      <c r="I8" s="12"/>
      <c r="J8" s="51"/>
      <c r="K8" s="12"/>
      <c r="L8" s="56"/>
      <c r="M8" s="33"/>
    </row>
    <row r="9" spans="1:13" ht="15" customHeight="1" x14ac:dyDescent="0.4">
      <c r="A9" s="5" t="s">
        <v>6</v>
      </c>
      <c r="B9" s="150">
        <v>390</v>
      </c>
      <c r="C9" s="6" t="s">
        <v>1</v>
      </c>
      <c r="D9" s="42">
        <f>K2</f>
        <v>150</v>
      </c>
      <c r="E9" s="6" t="s">
        <v>3</v>
      </c>
      <c r="F9" s="52">
        <f>B2</f>
        <v>15</v>
      </c>
      <c r="G9" s="6" t="s">
        <v>5</v>
      </c>
      <c r="H9" s="42">
        <f>ROUND(B9/D9*F9,2)</f>
        <v>39</v>
      </c>
      <c r="I9" s="12" t="s">
        <v>7</v>
      </c>
      <c r="J9" s="152">
        <v>109</v>
      </c>
      <c r="K9" s="12" t="s">
        <v>7</v>
      </c>
      <c r="L9" s="56">
        <f>ROUND(F9/J9,2)</f>
        <v>0.14000000000000001</v>
      </c>
      <c r="M9" s="8" t="s">
        <v>9</v>
      </c>
    </row>
    <row r="10" spans="1:13" ht="15" customHeight="1" x14ac:dyDescent="0.4">
      <c r="A10" s="14"/>
      <c r="B10" s="25"/>
      <c r="C10" s="17"/>
      <c r="D10" s="26"/>
      <c r="E10" s="17"/>
      <c r="F10" s="18"/>
      <c r="G10" s="17"/>
      <c r="H10" s="40"/>
      <c r="I10" s="19"/>
      <c r="J10" s="50"/>
      <c r="K10" s="19"/>
      <c r="L10" s="40"/>
      <c r="M10" s="22"/>
    </row>
    <row r="11" spans="1:13" ht="15" customHeight="1" x14ac:dyDescent="0.4">
      <c r="A11" s="15" t="s">
        <v>10</v>
      </c>
      <c r="B11" s="27"/>
      <c r="C11" s="28"/>
      <c r="D11" s="29"/>
      <c r="E11" s="28"/>
      <c r="F11" s="30"/>
      <c r="G11" s="28"/>
      <c r="H11" s="41">
        <f>B2</f>
        <v>15</v>
      </c>
      <c r="I11" s="31" t="s">
        <v>19</v>
      </c>
      <c r="J11" s="151">
        <v>52.6</v>
      </c>
      <c r="K11" s="31" t="s">
        <v>19</v>
      </c>
      <c r="L11" s="56">
        <f>ROUND(H11/J11,2)</f>
        <v>0.28999999999999998</v>
      </c>
      <c r="M11" s="32" t="s">
        <v>9</v>
      </c>
    </row>
    <row r="12" spans="1:13" ht="15" customHeight="1" x14ac:dyDescent="0.4">
      <c r="A12" s="14"/>
      <c r="B12" s="20"/>
      <c r="C12" s="21"/>
      <c r="D12" s="21"/>
      <c r="E12" s="21"/>
      <c r="F12" s="21"/>
      <c r="G12" s="21"/>
      <c r="H12" s="40"/>
      <c r="I12" s="19"/>
      <c r="J12" s="50"/>
      <c r="K12" s="19"/>
      <c r="L12" s="40"/>
      <c r="M12" s="22"/>
    </row>
    <row r="13" spans="1:13" ht="15" customHeight="1" x14ac:dyDescent="0.4">
      <c r="A13" s="15" t="s">
        <v>11</v>
      </c>
      <c r="B13" s="23"/>
      <c r="C13" s="24"/>
      <c r="D13" s="24"/>
      <c r="E13" s="24"/>
      <c r="F13" s="24"/>
      <c r="G13" s="24"/>
      <c r="H13" s="41">
        <f>B2</f>
        <v>15</v>
      </c>
      <c r="I13" s="31" t="s">
        <v>19</v>
      </c>
      <c r="J13" s="151">
        <v>15.16</v>
      </c>
      <c r="K13" s="31" t="s">
        <v>19</v>
      </c>
      <c r="L13" s="56">
        <f t="shared" ref="L13" si="0">ROUND(H13/J13,2)</f>
        <v>0.99</v>
      </c>
      <c r="M13" s="32" t="s">
        <v>9</v>
      </c>
    </row>
    <row r="14" spans="1:13" ht="15" customHeight="1" x14ac:dyDescent="0.4">
      <c r="A14" s="14"/>
      <c r="B14" s="16" t="s">
        <v>86</v>
      </c>
      <c r="C14" s="21"/>
      <c r="D14" s="6" t="s">
        <v>2</v>
      </c>
      <c r="E14" s="6"/>
      <c r="F14" s="52"/>
      <c r="G14" s="6"/>
      <c r="H14" s="6"/>
      <c r="I14" s="12"/>
      <c r="J14" s="50"/>
      <c r="K14" s="19"/>
      <c r="L14" s="40"/>
      <c r="M14" s="22"/>
    </row>
    <row r="15" spans="1:13" ht="15" customHeight="1" x14ac:dyDescent="0.4">
      <c r="A15" s="15" t="s">
        <v>12</v>
      </c>
      <c r="B15" s="149">
        <v>102.38</v>
      </c>
      <c r="C15" s="28" t="s">
        <v>87</v>
      </c>
      <c r="D15" s="42">
        <f>K2</f>
        <v>150</v>
      </c>
      <c r="E15" s="6" t="s">
        <v>3</v>
      </c>
      <c r="F15" s="52">
        <f>B2</f>
        <v>15</v>
      </c>
      <c r="G15" s="6" t="s">
        <v>5</v>
      </c>
      <c r="H15" s="42">
        <f>ROUND(B15/D15*F15,2)</f>
        <v>10.24</v>
      </c>
      <c r="I15" s="12" t="s">
        <v>7</v>
      </c>
      <c r="J15" s="151">
        <v>142.80000000000001</v>
      </c>
      <c r="K15" s="31" t="s">
        <v>7</v>
      </c>
      <c r="L15" s="56">
        <f t="shared" ref="L15" si="1">ROUND(H15/J15,2)</f>
        <v>7.0000000000000007E-2</v>
      </c>
      <c r="M15" s="32" t="s">
        <v>9</v>
      </c>
    </row>
    <row r="16" spans="1:13" ht="15" customHeight="1" x14ac:dyDescent="0.4">
      <c r="A16" s="14"/>
      <c r="B16" s="20"/>
      <c r="C16" s="21"/>
      <c r="D16" s="21"/>
      <c r="E16" s="21"/>
      <c r="F16" s="21"/>
      <c r="G16" s="21"/>
      <c r="H16" s="40"/>
      <c r="I16" s="19"/>
      <c r="J16" s="50"/>
      <c r="K16" s="19"/>
      <c r="L16" s="40"/>
      <c r="M16" s="22"/>
    </row>
    <row r="17" spans="1:14" ht="15" customHeight="1" thickBot="1" x14ac:dyDescent="0.45">
      <c r="A17" s="9" t="s">
        <v>13</v>
      </c>
      <c r="B17" s="13"/>
      <c r="C17" s="10"/>
      <c r="D17" s="10"/>
      <c r="E17" s="10"/>
      <c r="F17" s="10"/>
      <c r="G17" s="10"/>
      <c r="H17" s="43">
        <f>B2</f>
        <v>15</v>
      </c>
      <c r="I17" s="44" t="s">
        <v>19</v>
      </c>
      <c r="J17" s="153">
        <v>111.1</v>
      </c>
      <c r="K17" s="44" t="s">
        <v>19</v>
      </c>
      <c r="L17" s="140">
        <f t="shared" ref="L17" si="2">ROUND(H17/J17,2)</f>
        <v>0.14000000000000001</v>
      </c>
      <c r="M17" s="45" t="s">
        <v>9</v>
      </c>
    </row>
    <row r="18" spans="1:14" ht="15" customHeight="1" thickBot="1" x14ac:dyDescent="0.45">
      <c r="K18" s="139" t="s">
        <v>21</v>
      </c>
      <c r="L18" s="136">
        <f>SUM(L6:L17)</f>
        <v>1.71</v>
      </c>
      <c r="M18" s="45" t="s">
        <v>9</v>
      </c>
    </row>
    <row r="19" spans="1:14" ht="12" thickBot="1" x14ac:dyDescent="0.45"/>
    <row r="20" spans="1:14" ht="15" customHeight="1" x14ac:dyDescent="0.4">
      <c r="A20" s="107" t="s">
        <v>24</v>
      </c>
      <c r="B20" s="108" t="s">
        <v>19</v>
      </c>
      <c r="C20" s="109"/>
      <c r="D20" s="108" t="s">
        <v>9</v>
      </c>
      <c r="E20" s="109"/>
      <c r="F20" s="109"/>
      <c r="G20" s="109"/>
      <c r="H20" s="109"/>
      <c r="I20" s="109"/>
      <c r="J20" s="109"/>
      <c r="K20" s="109"/>
      <c r="L20" s="109"/>
      <c r="M20" s="109"/>
      <c r="N20" s="110"/>
    </row>
    <row r="21" spans="1:14" ht="15" customHeight="1" x14ac:dyDescent="0.4">
      <c r="A21" s="15" t="s">
        <v>2</v>
      </c>
      <c r="B21" s="48">
        <f>B2</f>
        <v>15</v>
      </c>
      <c r="C21" s="28" t="s">
        <v>1</v>
      </c>
      <c r="D21" s="24">
        <f>L18</f>
        <v>1.71</v>
      </c>
      <c r="E21" s="28" t="s">
        <v>5</v>
      </c>
      <c r="F21" s="48">
        <f>ROUND(B21/D21,1)</f>
        <v>8.8000000000000007</v>
      </c>
      <c r="G21" s="28" t="s">
        <v>25</v>
      </c>
      <c r="H21" s="24">
        <f>TRUNC(F21,1)</f>
        <v>8.8000000000000007</v>
      </c>
      <c r="I21" s="24"/>
      <c r="J21" s="28" t="s">
        <v>26</v>
      </c>
      <c r="K21" s="28"/>
      <c r="L21" s="24"/>
      <c r="M21" s="24"/>
      <c r="N21" s="111"/>
    </row>
    <row r="22" spans="1:14" ht="15" customHeight="1" x14ac:dyDescent="0.4">
      <c r="A22" s="14"/>
      <c r="B22" s="66" t="s">
        <v>19</v>
      </c>
      <c r="C22" s="21"/>
      <c r="D22" s="66" t="s">
        <v>26</v>
      </c>
      <c r="E22" s="21"/>
      <c r="F22" s="21"/>
      <c r="G22" s="21"/>
      <c r="H22" s="21"/>
      <c r="I22" s="21"/>
      <c r="J22" s="21"/>
      <c r="K22" s="21"/>
      <c r="L22" s="21"/>
      <c r="M22" s="21"/>
      <c r="N22" s="112"/>
    </row>
    <row r="23" spans="1:14" ht="15" customHeight="1" x14ac:dyDescent="0.4">
      <c r="A23" s="15" t="s">
        <v>28</v>
      </c>
      <c r="B23" s="48">
        <f>K2</f>
        <v>150</v>
      </c>
      <c r="C23" s="28" t="s">
        <v>1</v>
      </c>
      <c r="D23" s="48">
        <f>F21</f>
        <v>8.8000000000000007</v>
      </c>
      <c r="E23" s="28" t="s">
        <v>5</v>
      </c>
      <c r="F23" s="24">
        <f>ROUND(B23/D23,1)</f>
        <v>17</v>
      </c>
      <c r="G23" s="24"/>
      <c r="H23" s="24"/>
      <c r="I23" s="24"/>
      <c r="J23" s="24"/>
      <c r="K23" s="28" t="s">
        <v>25</v>
      </c>
      <c r="L23" s="67">
        <f>ROUNDUP(F23,0)</f>
        <v>17</v>
      </c>
      <c r="M23" s="24" t="s">
        <v>9</v>
      </c>
      <c r="N23" s="111"/>
    </row>
    <row r="24" spans="1:14" ht="15" customHeight="1" x14ac:dyDescent="0.4">
      <c r="A24" s="14"/>
      <c r="B24" s="66" t="s">
        <v>19</v>
      </c>
      <c r="C24" s="21"/>
      <c r="D24" s="66" t="s">
        <v>26</v>
      </c>
      <c r="E24" s="21"/>
      <c r="F24" s="66" t="s">
        <v>30</v>
      </c>
      <c r="G24" s="21"/>
      <c r="H24" s="21"/>
      <c r="I24" s="21"/>
      <c r="J24" s="21"/>
      <c r="K24" s="17"/>
      <c r="L24" s="68"/>
      <c r="M24" s="21"/>
      <c r="N24" s="112"/>
    </row>
    <row r="25" spans="1:14" ht="15" customHeight="1" x14ac:dyDescent="0.4">
      <c r="A25" s="15" t="s">
        <v>29</v>
      </c>
      <c r="B25" s="48">
        <f>K2</f>
        <v>150</v>
      </c>
      <c r="C25" s="28" t="s">
        <v>1</v>
      </c>
      <c r="D25" s="48">
        <f>H21</f>
        <v>8.8000000000000007</v>
      </c>
      <c r="E25" s="28" t="s">
        <v>3</v>
      </c>
      <c r="F25" s="157">
        <v>1.7</v>
      </c>
      <c r="G25" s="28" t="s">
        <v>5</v>
      </c>
      <c r="H25" s="24">
        <f>ROUND(B25/D25*F25,1)</f>
        <v>29</v>
      </c>
      <c r="I25" s="24"/>
      <c r="J25" s="24"/>
      <c r="K25" s="28" t="s">
        <v>25</v>
      </c>
      <c r="L25" s="67">
        <f>ROUNDUP(H25,0)</f>
        <v>29</v>
      </c>
      <c r="M25" s="24" t="s">
        <v>9</v>
      </c>
      <c r="N25" s="111"/>
    </row>
    <row r="26" spans="1:14" ht="15" customHeight="1" x14ac:dyDescent="0.4">
      <c r="A26" s="14" t="s">
        <v>50</v>
      </c>
      <c r="B26" s="47"/>
      <c r="C26" s="17"/>
      <c r="D26" s="66" t="s">
        <v>49</v>
      </c>
      <c r="E26" s="17"/>
      <c r="F26" s="66" t="s">
        <v>33</v>
      </c>
      <c r="G26" s="17"/>
      <c r="H26" s="66"/>
      <c r="I26" s="21"/>
      <c r="J26" s="66"/>
      <c r="K26" s="17"/>
      <c r="L26" s="66"/>
      <c r="M26" s="21"/>
      <c r="N26" s="112"/>
    </row>
    <row r="27" spans="1:14" ht="15" customHeight="1" x14ac:dyDescent="0.4">
      <c r="A27" s="15" t="s">
        <v>56</v>
      </c>
      <c r="B27" s="24">
        <f>H21</f>
        <v>8.8000000000000007</v>
      </c>
      <c r="C27" s="28" t="s">
        <v>1</v>
      </c>
      <c r="D27" s="157">
        <v>0.33300000000000002</v>
      </c>
      <c r="E27" s="28" t="s">
        <v>3</v>
      </c>
      <c r="F27" s="24">
        <v>2</v>
      </c>
      <c r="G27" s="28" t="s">
        <v>48</v>
      </c>
      <c r="H27" s="24">
        <f>ROUNDUP(B27/D27*F27,0)</f>
        <v>53</v>
      </c>
      <c r="I27" s="28" t="s">
        <v>51</v>
      </c>
      <c r="J27" s="24"/>
      <c r="K27" s="28"/>
      <c r="L27" s="24"/>
      <c r="M27" s="79"/>
      <c r="N27" s="111"/>
    </row>
    <row r="28" spans="1:14" ht="15" customHeight="1" x14ac:dyDescent="0.4">
      <c r="A28" s="14"/>
      <c r="B28" s="21"/>
      <c r="C28" s="21"/>
      <c r="D28" s="66" t="s">
        <v>42</v>
      </c>
      <c r="E28" s="21"/>
      <c r="F28" s="21"/>
      <c r="G28" s="21"/>
      <c r="H28" s="21"/>
      <c r="I28" s="21"/>
      <c r="J28" s="66" t="s">
        <v>2</v>
      </c>
      <c r="K28" s="66"/>
      <c r="L28" s="66" t="s">
        <v>57</v>
      </c>
      <c r="M28" s="66"/>
      <c r="N28" s="113" t="s">
        <v>42</v>
      </c>
    </row>
    <row r="29" spans="1:14" ht="15" customHeight="1" thickBot="1" x14ac:dyDescent="0.45">
      <c r="A29" s="15" t="s">
        <v>35</v>
      </c>
      <c r="B29" s="161">
        <v>0.5</v>
      </c>
      <c r="C29" s="28" t="s">
        <v>3</v>
      </c>
      <c r="D29" s="69">
        <f>N29</f>
        <v>18</v>
      </c>
      <c r="E29" s="28" t="s">
        <v>62</v>
      </c>
      <c r="F29" s="70">
        <v>1</v>
      </c>
      <c r="G29" s="28" t="s">
        <v>5</v>
      </c>
      <c r="H29" s="71">
        <f>ROUND(B29*(D29+F29),1)</f>
        <v>9.5</v>
      </c>
      <c r="I29" s="24"/>
      <c r="J29" s="72">
        <f>K2</f>
        <v>150</v>
      </c>
      <c r="K29" s="28" t="s">
        <v>1</v>
      </c>
      <c r="L29" s="71">
        <f>D23</f>
        <v>8.8000000000000007</v>
      </c>
      <c r="M29" s="28" t="s">
        <v>5</v>
      </c>
      <c r="N29" s="111">
        <f>ROUNDUP(J29/L29,0)</f>
        <v>18</v>
      </c>
    </row>
    <row r="30" spans="1:14" ht="15" hidden="1" customHeight="1" x14ac:dyDescent="0.4">
      <c r="A30" s="14"/>
      <c r="B30" s="66" t="s">
        <v>80</v>
      </c>
      <c r="C30" s="21"/>
      <c r="D30" s="73" t="s">
        <v>9</v>
      </c>
      <c r="E30" s="21"/>
      <c r="F30" s="66" t="s">
        <v>51</v>
      </c>
      <c r="G30" s="21"/>
      <c r="H30" s="66" t="s">
        <v>63</v>
      </c>
      <c r="I30" s="21"/>
      <c r="J30" s="66" t="s">
        <v>51</v>
      </c>
      <c r="K30" s="21"/>
      <c r="L30" s="21"/>
      <c r="M30" s="21"/>
      <c r="N30" s="112"/>
    </row>
    <row r="31" spans="1:14" ht="15" hidden="1" customHeight="1" x14ac:dyDescent="0.4">
      <c r="A31" s="15" t="s">
        <v>36</v>
      </c>
      <c r="B31" s="158">
        <v>50</v>
      </c>
      <c r="C31" s="28" t="s">
        <v>3</v>
      </c>
      <c r="D31" s="75">
        <f>L25</f>
        <v>29</v>
      </c>
      <c r="E31" s="28" t="s">
        <v>3</v>
      </c>
      <c r="F31" s="67">
        <f>H27</f>
        <v>53</v>
      </c>
      <c r="G31" s="28" t="s">
        <v>62</v>
      </c>
      <c r="H31" s="164">
        <v>650</v>
      </c>
      <c r="I31" s="135" t="s">
        <v>3</v>
      </c>
      <c r="J31" s="91">
        <f>H27</f>
        <v>53</v>
      </c>
      <c r="K31" s="28" t="s">
        <v>48</v>
      </c>
      <c r="L31" s="125">
        <f>TRUNC(B31*D31*F31+H31*J31,0)</f>
        <v>111300</v>
      </c>
      <c r="M31" s="24" t="s">
        <v>39</v>
      </c>
      <c r="N31" s="111"/>
    </row>
    <row r="32" spans="1:14" ht="14.25" hidden="1" customHeight="1" x14ac:dyDescent="0.4">
      <c r="A32" s="14" t="s">
        <v>59</v>
      </c>
      <c r="B32" s="84" t="s">
        <v>60</v>
      </c>
      <c r="C32" s="85"/>
      <c r="D32" s="86" t="s">
        <v>61</v>
      </c>
      <c r="E32" s="85"/>
      <c r="F32" s="87" t="s">
        <v>9</v>
      </c>
      <c r="G32" s="85"/>
      <c r="H32" s="88" t="s">
        <v>63</v>
      </c>
      <c r="I32" s="101"/>
      <c r="J32" s="89" t="s">
        <v>61</v>
      </c>
      <c r="K32" s="21"/>
      <c r="L32" s="21"/>
      <c r="M32" s="21"/>
      <c r="N32" s="112"/>
    </row>
    <row r="33" spans="1:14" ht="15" hidden="1" customHeight="1" x14ac:dyDescent="0.4">
      <c r="A33" s="138" t="s">
        <v>82</v>
      </c>
      <c r="B33" s="159">
        <v>57</v>
      </c>
      <c r="C33" s="28" t="s">
        <v>3</v>
      </c>
      <c r="D33" s="157">
        <v>4</v>
      </c>
      <c r="E33" s="28" t="s">
        <v>3</v>
      </c>
      <c r="F33" s="90">
        <f>L25</f>
        <v>29</v>
      </c>
      <c r="G33" s="28" t="s">
        <v>62</v>
      </c>
      <c r="H33" s="163">
        <v>500</v>
      </c>
      <c r="I33" s="102" t="s">
        <v>3</v>
      </c>
      <c r="J33" s="91">
        <f>D33</f>
        <v>4</v>
      </c>
      <c r="K33" s="28" t="s">
        <v>48</v>
      </c>
      <c r="L33" s="92">
        <f>ROUNDDOWN(B33*D33*F33+H33*J33,0)</f>
        <v>8612</v>
      </c>
      <c r="M33" s="24" t="s">
        <v>39</v>
      </c>
      <c r="N33" s="111"/>
    </row>
    <row r="34" spans="1:14" ht="15" hidden="1" customHeight="1" x14ac:dyDescent="0.4">
      <c r="A34" s="14" t="s">
        <v>64</v>
      </c>
      <c r="B34" s="84" t="s">
        <v>60</v>
      </c>
      <c r="C34" s="85"/>
      <c r="D34" s="86" t="s">
        <v>61</v>
      </c>
      <c r="E34" s="85"/>
      <c r="F34" s="87" t="s">
        <v>9</v>
      </c>
      <c r="G34" s="85"/>
      <c r="H34" s="88" t="s">
        <v>63</v>
      </c>
      <c r="I34" s="101"/>
      <c r="J34" s="89" t="s">
        <v>61</v>
      </c>
      <c r="K34" s="21"/>
      <c r="L34" s="21"/>
      <c r="M34" s="21"/>
      <c r="N34" s="112"/>
    </row>
    <row r="35" spans="1:14" ht="15" hidden="1" customHeight="1" x14ac:dyDescent="0.4">
      <c r="A35" s="114" t="s">
        <v>83</v>
      </c>
      <c r="B35" s="159">
        <v>110</v>
      </c>
      <c r="C35" s="28" t="s">
        <v>3</v>
      </c>
      <c r="D35" s="157">
        <v>8</v>
      </c>
      <c r="E35" s="28" t="s">
        <v>3</v>
      </c>
      <c r="F35" s="90">
        <f>L25</f>
        <v>29</v>
      </c>
      <c r="G35" s="28" t="s">
        <v>62</v>
      </c>
      <c r="H35" s="163">
        <v>500</v>
      </c>
      <c r="I35" s="102" t="s">
        <v>3</v>
      </c>
      <c r="J35" s="91">
        <f>D35</f>
        <v>8</v>
      </c>
      <c r="K35" s="28" t="s">
        <v>48</v>
      </c>
      <c r="L35" s="92">
        <f>ROUNDDOWN(B35*D35*F35+H35*J35,0)</f>
        <v>29520</v>
      </c>
      <c r="M35" s="24" t="s">
        <v>39</v>
      </c>
      <c r="N35" s="111"/>
    </row>
    <row r="36" spans="1:14" ht="15" hidden="1" customHeight="1" x14ac:dyDescent="0.4">
      <c r="A36" s="115"/>
      <c r="B36" s="99" t="s">
        <v>66</v>
      </c>
      <c r="C36" s="17"/>
      <c r="D36" s="66" t="s">
        <v>9</v>
      </c>
      <c r="E36" s="17"/>
      <c r="F36" s="73" t="s">
        <v>63</v>
      </c>
      <c r="G36" s="17"/>
      <c r="H36" s="100" t="s">
        <v>67</v>
      </c>
      <c r="I36" s="103"/>
      <c r="J36" s="97"/>
      <c r="K36" s="17"/>
      <c r="L36" s="98"/>
      <c r="M36" s="21"/>
      <c r="N36" s="112"/>
    </row>
    <row r="37" spans="1:14" ht="15" hidden="1" customHeight="1" thickBot="1" x14ac:dyDescent="0.45">
      <c r="A37" s="116" t="s">
        <v>65</v>
      </c>
      <c r="B37" s="160">
        <v>158</v>
      </c>
      <c r="C37" s="46" t="s">
        <v>3</v>
      </c>
      <c r="D37" s="117">
        <f>L25</f>
        <v>29</v>
      </c>
      <c r="E37" s="46" t="s">
        <v>62</v>
      </c>
      <c r="F37" s="162">
        <v>500</v>
      </c>
      <c r="G37" s="46" t="s">
        <v>3</v>
      </c>
      <c r="H37" s="118">
        <v>1</v>
      </c>
      <c r="I37" s="119"/>
      <c r="J37" s="120"/>
      <c r="K37" s="46" t="s">
        <v>48</v>
      </c>
      <c r="L37" s="120">
        <f>B37*D37+F37*H37</f>
        <v>5082</v>
      </c>
      <c r="M37" s="121" t="s">
        <v>39</v>
      </c>
      <c r="N37" s="122"/>
    </row>
    <row r="38" spans="1:14" ht="15" hidden="1" customHeight="1" thickBot="1" x14ac:dyDescent="0.45">
      <c r="A38" s="6"/>
      <c r="B38" s="93"/>
      <c r="C38" s="6"/>
      <c r="D38" s="78"/>
      <c r="E38" s="6"/>
      <c r="F38" s="94"/>
      <c r="G38" s="6"/>
      <c r="H38" s="95"/>
      <c r="I38" s="104"/>
      <c r="J38" s="105"/>
      <c r="K38" s="123" t="s">
        <v>21</v>
      </c>
      <c r="L38" s="124">
        <f>ROUNDDOWN(L31+L33+L35+L37,0)</f>
        <v>154514</v>
      </c>
      <c r="M38" s="45" t="s">
        <v>39</v>
      </c>
      <c r="N38" s="131"/>
    </row>
    <row r="39" spans="1:14" ht="15" customHeight="1" x14ac:dyDescent="0.4">
      <c r="A39" s="64"/>
      <c r="B39" s="147" t="s">
        <v>84</v>
      </c>
      <c r="C39" s="133"/>
      <c r="D39" s="148" t="s">
        <v>85</v>
      </c>
      <c r="E39" s="133"/>
      <c r="F39" s="144"/>
      <c r="G39" s="142"/>
      <c r="H39" s="95"/>
      <c r="I39" s="104"/>
      <c r="J39" s="105"/>
      <c r="K39" s="106"/>
      <c r="L39" s="96"/>
      <c r="M39" s="7"/>
      <c r="N39" s="7"/>
    </row>
    <row r="40" spans="1:14" ht="15" customHeight="1" thickBot="1" x14ac:dyDescent="0.45">
      <c r="A40" s="9" t="s">
        <v>40</v>
      </c>
      <c r="B40" s="188">
        <v>0.125</v>
      </c>
      <c r="C40" s="46" t="s">
        <v>3</v>
      </c>
      <c r="D40" s="49">
        <f>H27</f>
        <v>53</v>
      </c>
      <c r="E40" s="134" t="s">
        <v>48</v>
      </c>
      <c r="F40" s="145">
        <f>B40*D40</f>
        <v>6.625</v>
      </c>
      <c r="G40" s="146" t="s">
        <v>53</v>
      </c>
      <c r="H40" s="59"/>
      <c r="I40" s="2"/>
    </row>
  </sheetData>
  <mergeCells count="6">
    <mergeCell ref="K2:L2"/>
    <mergeCell ref="K3:L3"/>
    <mergeCell ref="A4:A5"/>
    <mergeCell ref="B4:I5"/>
    <mergeCell ref="J4:K5"/>
    <mergeCell ref="L4:M5"/>
  </mergeCells>
  <phoneticPr fontId="3"/>
  <printOptions horizontalCentered="1" verticalCentered="1"/>
  <pageMargins left="0.70866141732283472" right="0.70866141732283472" top="0.35433070866141736" bottom="0.15748031496062992" header="0.31496062992125984" footer="0.31496062992125984"/>
  <pageSetup paperSize="9" scale="74" orientation="portrait" r:id="rId1"/>
  <colBreaks count="1" manualBreakCount="1">
    <brk id="14" max="48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2:J57"/>
  <sheetViews>
    <sheetView view="pageBreakPreview" zoomScale="60" zoomScaleNormal="100" workbookViewId="0">
      <selection activeCell="L24" sqref="L24"/>
    </sheetView>
  </sheetViews>
  <sheetFormatPr defaultRowHeight="18.75" x14ac:dyDescent="0.4"/>
  <cols>
    <col min="2" max="2" width="11.375" customWidth="1"/>
    <col min="3" max="3" width="14.5" customWidth="1"/>
    <col min="4" max="4" width="14.25" customWidth="1"/>
    <col min="5" max="5" width="16.125" customWidth="1"/>
    <col min="6" max="6" width="5.25" customWidth="1"/>
    <col min="7" max="7" width="11.75" customWidth="1"/>
    <col min="8" max="8" width="16.625" customWidth="1"/>
    <col min="9" max="9" width="16.5" customWidth="1"/>
    <col min="10" max="10" width="18" customWidth="1"/>
  </cols>
  <sheetData>
    <row r="2" spans="1:10" x14ac:dyDescent="0.4">
      <c r="A2" s="351" t="s">
        <v>558</v>
      </c>
    </row>
    <row r="4" spans="1:10" ht="19.5" thickBot="1" x14ac:dyDescent="0.45">
      <c r="B4" s="353" t="s">
        <v>530</v>
      </c>
      <c r="C4" s="353"/>
      <c r="D4" s="353"/>
      <c r="E4" s="360"/>
      <c r="G4" s="353" t="s">
        <v>531</v>
      </c>
      <c r="H4" s="353"/>
      <c r="I4" s="353"/>
      <c r="J4" s="360"/>
    </row>
    <row r="5" spans="1:10" ht="60" customHeight="1" x14ac:dyDescent="0.4">
      <c r="B5" s="353" t="s">
        <v>529</v>
      </c>
      <c r="C5" s="354" t="s">
        <v>547</v>
      </c>
      <c r="D5" s="357" t="s">
        <v>537</v>
      </c>
      <c r="E5" s="361" t="s">
        <v>554</v>
      </c>
      <c r="G5" s="353" t="s">
        <v>529</v>
      </c>
      <c r="H5" s="359"/>
      <c r="I5" s="357" t="s">
        <v>563</v>
      </c>
      <c r="J5" s="361" t="s">
        <v>554</v>
      </c>
    </row>
    <row r="6" spans="1:10" ht="18" customHeight="1" x14ac:dyDescent="0.4">
      <c r="B6" s="353"/>
      <c r="C6" s="355" t="s">
        <v>551</v>
      </c>
      <c r="D6" s="358" t="s">
        <v>552</v>
      </c>
      <c r="E6" s="362" t="s">
        <v>553</v>
      </c>
      <c r="G6" s="353"/>
      <c r="H6" s="359"/>
      <c r="I6" s="358" t="s">
        <v>551</v>
      </c>
      <c r="J6" s="362" t="s">
        <v>555</v>
      </c>
    </row>
    <row r="7" spans="1:10" x14ac:dyDescent="0.4">
      <c r="B7" s="356" t="s">
        <v>532</v>
      </c>
      <c r="C7" s="353">
        <f>ROUND(690/110,1)</f>
        <v>6.3</v>
      </c>
      <c r="D7" s="359">
        <v>0.9</v>
      </c>
      <c r="E7" s="363">
        <f>ROUND($C$7/D7*10,2)</f>
        <v>70</v>
      </c>
      <c r="G7" s="356" t="s">
        <v>532</v>
      </c>
      <c r="H7" s="359"/>
      <c r="I7" s="365">
        <v>0.1</v>
      </c>
      <c r="J7" s="363">
        <f>ROUND(10/I7,2)</f>
        <v>100</v>
      </c>
    </row>
    <row r="8" spans="1:10" x14ac:dyDescent="0.4">
      <c r="B8" s="356" t="s">
        <v>533</v>
      </c>
      <c r="C8" s="353"/>
      <c r="D8" s="359">
        <v>1.1000000000000001</v>
      </c>
      <c r="E8" s="363">
        <f t="shared" ref="E8:E12" si="0">ROUND($C$7/D8*10,2)</f>
        <v>57.27</v>
      </c>
      <c r="G8" s="356" t="s">
        <v>533</v>
      </c>
      <c r="H8" s="359"/>
      <c r="I8" s="365">
        <v>0.12</v>
      </c>
      <c r="J8" s="363">
        <f t="shared" ref="J8:J12" si="1">ROUND(10/I8,2)</f>
        <v>83.33</v>
      </c>
    </row>
    <row r="9" spans="1:10" x14ac:dyDescent="0.4">
      <c r="B9" s="356" t="s">
        <v>534</v>
      </c>
      <c r="C9" s="353"/>
      <c r="D9" s="359">
        <v>1.3</v>
      </c>
      <c r="E9" s="363">
        <f t="shared" si="0"/>
        <v>48.46</v>
      </c>
      <c r="G9" s="356" t="s">
        <v>534</v>
      </c>
      <c r="H9" s="359"/>
      <c r="I9" s="365">
        <v>0.14000000000000001</v>
      </c>
      <c r="J9" s="363">
        <f t="shared" si="1"/>
        <v>71.430000000000007</v>
      </c>
    </row>
    <row r="10" spans="1:10" x14ac:dyDescent="0.4">
      <c r="B10" s="356" t="s">
        <v>535</v>
      </c>
      <c r="C10" s="353"/>
      <c r="D10" s="359">
        <v>1.5</v>
      </c>
      <c r="E10" s="363">
        <f t="shared" si="0"/>
        <v>42</v>
      </c>
      <c r="G10" s="356" t="s">
        <v>535</v>
      </c>
      <c r="H10" s="359"/>
      <c r="I10" s="365">
        <v>0.16</v>
      </c>
      <c r="J10" s="363">
        <f t="shared" si="1"/>
        <v>62.5</v>
      </c>
    </row>
    <row r="11" spans="1:10" x14ac:dyDescent="0.4">
      <c r="B11" s="356" t="s">
        <v>536</v>
      </c>
      <c r="C11" s="353"/>
      <c r="D11" s="359">
        <v>1.7</v>
      </c>
      <c r="E11" s="363">
        <f t="shared" si="0"/>
        <v>37.06</v>
      </c>
      <c r="G11" s="356" t="s">
        <v>536</v>
      </c>
      <c r="H11" s="359"/>
      <c r="I11" s="365">
        <v>0.18</v>
      </c>
      <c r="J11" s="363">
        <f t="shared" si="1"/>
        <v>55.56</v>
      </c>
    </row>
    <row r="12" spans="1:10" ht="19.5" thickBot="1" x14ac:dyDescent="0.45">
      <c r="B12" s="356" t="s">
        <v>571</v>
      </c>
      <c r="C12" s="353"/>
      <c r="D12" s="359">
        <v>1.9</v>
      </c>
      <c r="E12" s="364">
        <f t="shared" si="0"/>
        <v>33.159999999999997</v>
      </c>
      <c r="G12" s="356" t="s">
        <v>571</v>
      </c>
      <c r="H12" s="359"/>
      <c r="I12" s="365">
        <v>0.21</v>
      </c>
      <c r="J12" s="364">
        <f t="shared" si="1"/>
        <v>47.62</v>
      </c>
    </row>
    <row r="13" spans="1:10" x14ac:dyDescent="0.4">
      <c r="B13" s="349"/>
      <c r="G13" s="349"/>
      <c r="H13" s="349"/>
    </row>
    <row r="15" spans="1:10" x14ac:dyDescent="0.4">
      <c r="B15" s="349" t="s">
        <v>546</v>
      </c>
      <c r="C15" t="s">
        <v>538</v>
      </c>
      <c r="G15" s="349"/>
      <c r="H15" s="349"/>
    </row>
    <row r="16" spans="1:10" x14ac:dyDescent="0.4">
      <c r="B16" s="350" t="s">
        <v>539</v>
      </c>
      <c r="G16" s="350"/>
      <c r="H16" s="350"/>
    </row>
    <row r="17" spans="1:9" x14ac:dyDescent="0.4">
      <c r="B17" s="350" t="s">
        <v>540</v>
      </c>
      <c r="G17" s="350"/>
      <c r="H17" s="350"/>
    </row>
    <row r="18" spans="1:9" x14ac:dyDescent="0.4">
      <c r="B18" t="s">
        <v>541</v>
      </c>
    </row>
    <row r="19" spans="1:9" x14ac:dyDescent="0.4">
      <c r="B19" t="s">
        <v>542</v>
      </c>
    </row>
    <row r="20" spans="1:9" x14ac:dyDescent="0.4">
      <c r="B20" t="s">
        <v>544</v>
      </c>
      <c r="D20" s="349">
        <v>690</v>
      </c>
      <c r="E20" t="s">
        <v>548</v>
      </c>
      <c r="I20" s="349"/>
    </row>
    <row r="21" spans="1:9" x14ac:dyDescent="0.4">
      <c r="B21" t="s">
        <v>545</v>
      </c>
      <c r="D21" s="349">
        <v>110</v>
      </c>
      <c r="E21" t="s">
        <v>549</v>
      </c>
      <c r="I21" s="349"/>
    </row>
    <row r="22" spans="1:9" x14ac:dyDescent="0.4">
      <c r="B22" t="s">
        <v>543</v>
      </c>
      <c r="D22" s="352">
        <f>ROUND(D20/D21,1)</f>
        <v>6.3</v>
      </c>
      <c r="E22" t="s">
        <v>550</v>
      </c>
      <c r="I22" s="352"/>
    </row>
    <row r="25" spans="1:9" x14ac:dyDescent="0.4">
      <c r="A25" s="351" t="s">
        <v>559</v>
      </c>
    </row>
    <row r="26" spans="1:9" ht="19.5" thickBot="1" x14ac:dyDescent="0.45">
      <c r="B26" t="s">
        <v>542</v>
      </c>
    </row>
    <row r="27" spans="1:9" ht="37.5" customHeight="1" x14ac:dyDescent="0.4">
      <c r="B27" s="353" t="s">
        <v>572</v>
      </c>
      <c r="C27" s="380" t="s">
        <v>554</v>
      </c>
      <c r="D27" s="381"/>
    </row>
    <row r="28" spans="1:9" x14ac:dyDescent="0.4">
      <c r="B28" s="353"/>
      <c r="C28" s="362" t="s">
        <v>530</v>
      </c>
      <c r="D28" s="362" t="s">
        <v>531</v>
      </c>
    </row>
    <row r="29" spans="1:9" x14ac:dyDescent="0.4">
      <c r="B29" s="379">
        <v>1.5</v>
      </c>
      <c r="C29" s="382">
        <v>12.3</v>
      </c>
      <c r="D29" s="382">
        <v>16.8</v>
      </c>
    </row>
    <row r="30" spans="1:9" x14ac:dyDescent="0.4">
      <c r="B30" s="379">
        <v>2</v>
      </c>
      <c r="C30" s="382">
        <v>12.3</v>
      </c>
      <c r="D30" s="382">
        <v>16.8</v>
      </c>
    </row>
    <row r="31" spans="1:9" x14ac:dyDescent="0.4">
      <c r="B31" s="379">
        <v>2.5</v>
      </c>
      <c r="C31" s="382">
        <v>9.8000000000000007</v>
      </c>
      <c r="D31" s="382">
        <v>13.4</v>
      </c>
    </row>
    <row r="32" spans="1:9" x14ac:dyDescent="0.4">
      <c r="B32" s="379">
        <v>3</v>
      </c>
      <c r="C32" s="382">
        <v>8.1</v>
      </c>
      <c r="D32" s="382">
        <v>11.2</v>
      </c>
    </row>
    <row r="33" spans="1:10" x14ac:dyDescent="0.4">
      <c r="B33" s="379">
        <v>3.5</v>
      </c>
      <c r="C33" s="382">
        <v>6.9</v>
      </c>
      <c r="D33" s="382">
        <v>9.6</v>
      </c>
    </row>
    <row r="34" spans="1:10" ht="19.5" thickBot="1" x14ac:dyDescent="0.45">
      <c r="B34" s="379">
        <v>4</v>
      </c>
      <c r="C34" s="383">
        <v>6</v>
      </c>
      <c r="D34" s="383">
        <v>8.4</v>
      </c>
    </row>
    <row r="37" spans="1:10" x14ac:dyDescent="0.4">
      <c r="A37" s="351" t="s">
        <v>570</v>
      </c>
    </row>
    <row r="39" spans="1:10" ht="19.5" thickBot="1" x14ac:dyDescent="0.45">
      <c r="B39" s="353" t="s">
        <v>566</v>
      </c>
      <c r="C39" s="353"/>
      <c r="D39" s="353"/>
      <c r="E39" s="360"/>
      <c r="G39" s="353" t="s">
        <v>568</v>
      </c>
      <c r="H39" s="353"/>
      <c r="I39" s="353"/>
      <c r="J39" s="360"/>
    </row>
    <row r="40" spans="1:10" ht="54" customHeight="1" x14ac:dyDescent="0.4">
      <c r="B40" s="353" t="s">
        <v>529</v>
      </c>
      <c r="C40" s="354" t="s">
        <v>547</v>
      </c>
      <c r="D40" s="357" t="s">
        <v>560</v>
      </c>
      <c r="E40" s="361" t="s">
        <v>554</v>
      </c>
      <c r="G40" s="353" t="s">
        <v>529</v>
      </c>
      <c r="H40" s="359"/>
      <c r="I40" s="357" t="s">
        <v>564</v>
      </c>
      <c r="J40" s="361" t="s">
        <v>554</v>
      </c>
    </row>
    <row r="41" spans="1:10" x14ac:dyDescent="0.4">
      <c r="B41" s="353"/>
      <c r="C41" s="355" t="s">
        <v>551</v>
      </c>
      <c r="D41" s="358" t="s">
        <v>552</v>
      </c>
      <c r="E41" s="362" t="s">
        <v>561</v>
      </c>
      <c r="G41" s="353"/>
      <c r="H41" s="359"/>
      <c r="I41" s="358" t="s">
        <v>551</v>
      </c>
      <c r="J41" s="362" t="s">
        <v>562</v>
      </c>
    </row>
    <row r="42" spans="1:10" x14ac:dyDescent="0.4">
      <c r="B42" s="356" t="s">
        <v>532</v>
      </c>
      <c r="C42" s="353">
        <f>ROUND(690/110,1)</f>
        <v>6.3</v>
      </c>
      <c r="D42" s="375">
        <v>8.4</v>
      </c>
      <c r="E42" s="363">
        <f>ROUND($C$7/D42*100,2)</f>
        <v>75</v>
      </c>
      <c r="G42" s="356" t="s">
        <v>532</v>
      </c>
      <c r="H42" s="359"/>
      <c r="I42" s="375">
        <v>0.5</v>
      </c>
      <c r="J42" s="363">
        <f>ROUND(100/I42,2)</f>
        <v>200</v>
      </c>
    </row>
    <row r="43" spans="1:10" x14ac:dyDescent="0.4">
      <c r="B43" s="356" t="s">
        <v>533</v>
      </c>
      <c r="C43" s="353"/>
      <c r="D43" s="375">
        <v>9.4</v>
      </c>
      <c r="E43" s="363">
        <f t="shared" ref="E43:E47" si="2">ROUND($C$7/D43*100,2)</f>
        <v>67.02</v>
      </c>
      <c r="G43" s="356" t="s">
        <v>533</v>
      </c>
      <c r="H43" s="359"/>
      <c r="I43" s="375">
        <v>0.6</v>
      </c>
      <c r="J43" s="363">
        <f t="shared" ref="J43:J47" si="3">ROUND(100/I43,2)</f>
        <v>166.67</v>
      </c>
    </row>
    <row r="44" spans="1:10" x14ac:dyDescent="0.4">
      <c r="B44" s="356" t="s">
        <v>534</v>
      </c>
      <c r="C44" s="353"/>
      <c r="D44" s="375">
        <v>10.5</v>
      </c>
      <c r="E44" s="363">
        <f t="shared" si="2"/>
        <v>60</v>
      </c>
      <c r="G44" s="356" t="s">
        <v>534</v>
      </c>
      <c r="H44" s="359"/>
      <c r="I44" s="375">
        <v>0.7</v>
      </c>
      <c r="J44" s="363">
        <f t="shared" si="3"/>
        <v>142.86000000000001</v>
      </c>
    </row>
    <row r="45" spans="1:10" x14ac:dyDescent="0.4">
      <c r="B45" s="356" t="s">
        <v>535</v>
      </c>
      <c r="C45" s="353"/>
      <c r="D45" s="375">
        <v>12</v>
      </c>
      <c r="E45" s="363">
        <f t="shared" si="2"/>
        <v>52.5</v>
      </c>
      <c r="G45" s="356" t="s">
        <v>535</v>
      </c>
      <c r="H45" s="359"/>
      <c r="I45" s="375">
        <v>0.8</v>
      </c>
      <c r="J45" s="363">
        <f t="shared" si="3"/>
        <v>125</v>
      </c>
    </row>
    <row r="46" spans="1:10" x14ac:dyDescent="0.4">
      <c r="B46" s="356" t="s">
        <v>536</v>
      </c>
      <c r="C46" s="353"/>
      <c r="D46" s="375">
        <v>13.2</v>
      </c>
      <c r="E46" s="363">
        <f t="shared" si="2"/>
        <v>47.73</v>
      </c>
      <c r="G46" s="356" t="s">
        <v>536</v>
      </c>
      <c r="H46" s="359"/>
      <c r="I46" s="375">
        <v>0.9</v>
      </c>
      <c r="J46" s="363">
        <f t="shared" si="3"/>
        <v>111.11</v>
      </c>
    </row>
    <row r="47" spans="1:10" ht="19.5" thickBot="1" x14ac:dyDescent="0.45">
      <c r="B47" s="356" t="s">
        <v>571</v>
      </c>
      <c r="C47" s="353"/>
      <c r="D47" s="375">
        <v>14.2</v>
      </c>
      <c r="E47" s="364">
        <f t="shared" si="2"/>
        <v>44.37</v>
      </c>
      <c r="G47" s="356" t="s">
        <v>571</v>
      </c>
      <c r="H47" s="359"/>
      <c r="I47" s="375">
        <v>1</v>
      </c>
      <c r="J47" s="364">
        <f t="shared" si="3"/>
        <v>100</v>
      </c>
    </row>
    <row r="49" spans="2:10" ht="19.5" thickBot="1" x14ac:dyDescent="0.45">
      <c r="B49" s="353" t="s">
        <v>567</v>
      </c>
      <c r="C49" s="353"/>
      <c r="D49" s="353"/>
      <c r="E49" s="360"/>
      <c r="G49" s="353" t="s">
        <v>569</v>
      </c>
      <c r="H49" s="353"/>
      <c r="I49" s="353"/>
      <c r="J49" s="360"/>
    </row>
    <row r="50" spans="2:10" ht="54.75" customHeight="1" x14ac:dyDescent="0.4">
      <c r="B50" s="366" t="s">
        <v>529</v>
      </c>
      <c r="C50" s="377"/>
      <c r="D50" s="378" t="s">
        <v>565</v>
      </c>
      <c r="E50" s="361" t="s">
        <v>554</v>
      </c>
      <c r="G50" s="353" t="s">
        <v>529</v>
      </c>
      <c r="H50" s="354" t="s">
        <v>547</v>
      </c>
      <c r="I50" s="357" t="s">
        <v>573</v>
      </c>
      <c r="J50" s="361" t="s">
        <v>554</v>
      </c>
    </row>
    <row r="51" spans="2:10" x14ac:dyDescent="0.4">
      <c r="B51" s="353"/>
      <c r="C51" s="376"/>
      <c r="D51" s="358" t="s">
        <v>551</v>
      </c>
      <c r="E51" s="362" t="s">
        <v>562</v>
      </c>
      <c r="G51" s="353"/>
      <c r="H51" s="355" t="s">
        <v>551</v>
      </c>
      <c r="I51" s="358" t="s">
        <v>552</v>
      </c>
      <c r="J51" s="362" t="s">
        <v>561</v>
      </c>
    </row>
    <row r="52" spans="2:10" x14ac:dyDescent="0.4">
      <c r="B52" s="356" t="s">
        <v>532</v>
      </c>
      <c r="C52" s="376"/>
      <c r="D52" s="375">
        <v>1.3</v>
      </c>
      <c r="E52" s="363">
        <f>ROUND(100/D52,2)</f>
        <v>76.92</v>
      </c>
      <c r="G52" s="356" t="s">
        <v>532</v>
      </c>
      <c r="H52" s="353">
        <f>ROUND(690/110,1)</f>
        <v>6.3</v>
      </c>
      <c r="I52" s="375">
        <v>3.5</v>
      </c>
      <c r="J52" s="363">
        <f>ROUND(100/I52,2)</f>
        <v>28.57</v>
      </c>
    </row>
    <row r="53" spans="2:10" x14ac:dyDescent="0.4">
      <c r="B53" s="356" t="s">
        <v>533</v>
      </c>
      <c r="C53" s="376"/>
      <c r="D53" s="375">
        <v>1.4</v>
      </c>
      <c r="E53" s="363">
        <f t="shared" ref="E53:E57" si="4">ROUND(100/D53,2)</f>
        <v>71.430000000000007</v>
      </c>
      <c r="G53" s="356" t="s">
        <v>533</v>
      </c>
      <c r="H53" s="353"/>
      <c r="I53" s="375">
        <v>4.0999999999999996</v>
      </c>
      <c r="J53" s="363">
        <f t="shared" ref="J53:J59" si="5">ROUND(100/I53,2)</f>
        <v>24.39</v>
      </c>
    </row>
    <row r="54" spans="2:10" x14ac:dyDescent="0.4">
      <c r="B54" s="356" t="s">
        <v>534</v>
      </c>
      <c r="C54" s="376"/>
      <c r="D54" s="375">
        <v>1.6</v>
      </c>
      <c r="E54" s="363">
        <f t="shared" si="4"/>
        <v>62.5</v>
      </c>
      <c r="G54" s="356" t="s">
        <v>534</v>
      </c>
      <c r="H54" s="353"/>
      <c r="I54" s="375">
        <v>4.8</v>
      </c>
      <c r="J54" s="363">
        <f t="shared" si="5"/>
        <v>20.83</v>
      </c>
    </row>
    <row r="55" spans="2:10" x14ac:dyDescent="0.4">
      <c r="B55" s="356" t="s">
        <v>535</v>
      </c>
      <c r="C55" s="376"/>
      <c r="D55" s="375">
        <v>1.8</v>
      </c>
      <c r="E55" s="363">
        <f t="shared" si="4"/>
        <v>55.56</v>
      </c>
      <c r="G55" s="356" t="s">
        <v>535</v>
      </c>
      <c r="H55" s="353"/>
      <c r="I55" s="375">
        <v>5.4</v>
      </c>
      <c r="J55" s="363">
        <f t="shared" si="5"/>
        <v>18.52</v>
      </c>
    </row>
    <row r="56" spans="2:10" x14ac:dyDescent="0.4">
      <c r="B56" s="356" t="s">
        <v>536</v>
      </c>
      <c r="C56" s="376"/>
      <c r="D56" s="375">
        <v>2</v>
      </c>
      <c r="E56" s="363">
        <f t="shared" si="4"/>
        <v>50</v>
      </c>
      <c r="G56" s="356" t="s">
        <v>536</v>
      </c>
      <c r="H56" s="353"/>
      <c r="I56" s="375">
        <v>6.1</v>
      </c>
      <c r="J56" s="363">
        <f t="shared" si="5"/>
        <v>16.39</v>
      </c>
    </row>
    <row r="57" spans="2:10" ht="19.5" thickBot="1" x14ac:dyDescent="0.45">
      <c r="B57" s="356" t="s">
        <v>571</v>
      </c>
      <c r="C57" s="376"/>
      <c r="D57" s="375">
        <v>2.2000000000000002</v>
      </c>
      <c r="E57" s="364">
        <f t="shared" si="4"/>
        <v>45.45</v>
      </c>
      <c r="G57" s="356" t="s">
        <v>571</v>
      </c>
      <c r="H57" s="353"/>
      <c r="I57" s="375">
        <v>6.6</v>
      </c>
      <c r="J57" s="364">
        <f t="shared" si="5"/>
        <v>15.15</v>
      </c>
    </row>
  </sheetData>
  <mergeCells count="17">
    <mergeCell ref="B27:B28"/>
    <mergeCell ref="C27:D27"/>
    <mergeCell ref="G49:J49"/>
    <mergeCell ref="B49:E49"/>
    <mergeCell ref="G50:G51"/>
    <mergeCell ref="B50:B51"/>
    <mergeCell ref="H52:H57"/>
    <mergeCell ref="B39:E39"/>
    <mergeCell ref="G39:J39"/>
    <mergeCell ref="B40:B41"/>
    <mergeCell ref="G40:G41"/>
    <mergeCell ref="C42:C47"/>
    <mergeCell ref="G5:G6"/>
    <mergeCell ref="G4:J4"/>
    <mergeCell ref="C7:C12"/>
    <mergeCell ref="B4:E4"/>
    <mergeCell ref="B5:B6"/>
  </mergeCells>
  <phoneticPr fontId="3"/>
  <pageMargins left="0.7" right="0.7" top="0.75" bottom="0.75" header="0.3" footer="0.3"/>
  <pageSetup paperSize="8" scale="9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693"/>
  <sheetViews>
    <sheetView workbookViewId="0">
      <selection activeCell="C23" sqref="C23:D23"/>
    </sheetView>
  </sheetViews>
  <sheetFormatPr defaultRowHeight="11.25" x14ac:dyDescent="0.4"/>
  <cols>
    <col min="1" max="2" width="5.625" style="170" customWidth="1"/>
    <col min="3" max="3" width="10.625" style="166" customWidth="1"/>
    <col min="4" max="4" width="5.625" style="166" customWidth="1"/>
    <col min="5" max="5" width="5.625" style="171" customWidth="1"/>
    <col min="6" max="6" width="5.625" style="166" customWidth="1"/>
    <col min="7" max="7" width="7.625" style="166" customWidth="1"/>
    <col min="8" max="8" width="4.625" style="210" customWidth="1"/>
    <col min="9" max="12" width="3.625" style="166" customWidth="1"/>
    <col min="13" max="14" width="5.625" style="166" customWidth="1"/>
    <col min="15" max="15" width="5.625" style="169" customWidth="1"/>
    <col min="16" max="16" width="5.625" style="211" customWidth="1"/>
    <col min="17" max="17" width="20.625" style="212" customWidth="1"/>
    <col min="18" max="16384" width="9" style="166"/>
  </cols>
  <sheetData>
    <row r="1" spans="1:17" ht="20.100000000000001" customHeight="1" x14ac:dyDescent="0.4">
      <c r="A1" s="320" t="s">
        <v>449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2"/>
    </row>
    <row r="2" spans="1:17" ht="17.100000000000001" customHeight="1" x14ac:dyDescent="0.4">
      <c r="A2" s="323" t="s">
        <v>89</v>
      </c>
      <c r="B2" s="324"/>
      <c r="C2" s="327" t="s">
        <v>90</v>
      </c>
      <c r="D2" s="328"/>
      <c r="E2" s="327" t="s">
        <v>91</v>
      </c>
      <c r="F2" s="328"/>
      <c r="G2" s="331" t="s">
        <v>450</v>
      </c>
      <c r="H2" s="328"/>
      <c r="I2" s="327" t="s">
        <v>451</v>
      </c>
      <c r="J2" s="328"/>
      <c r="K2" s="327" t="s">
        <v>452</v>
      </c>
      <c r="L2" s="328"/>
      <c r="M2" s="333" t="s">
        <v>92</v>
      </c>
      <c r="N2" s="334"/>
      <c r="O2" s="334"/>
      <c r="P2" s="335" t="s">
        <v>453</v>
      </c>
      <c r="Q2" s="337" t="s">
        <v>454</v>
      </c>
    </row>
    <row r="3" spans="1:17" ht="17.100000000000001" customHeight="1" x14ac:dyDescent="0.4">
      <c r="A3" s="325"/>
      <c r="B3" s="326"/>
      <c r="C3" s="329"/>
      <c r="D3" s="330"/>
      <c r="E3" s="329"/>
      <c r="F3" s="330"/>
      <c r="G3" s="332"/>
      <c r="H3" s="330"/>
      <c r="I3" s="329"/>
      <c r="J3" s="330"/>
      <c r="K3" s="329"/>
      <c r="L3" s="330"/>
      <c r="M3" s="339" t="s">
        <v>93</v>
      </c>
      <c r="N3" s="340"/>
      <c r="O3" s="340"/>
      <c r="P3" s="336"/>
      <c r="Q3" s="338"/>
    </row>
    <row r="4" spans="1:17" ht="17.100000000000001" customHeight="1" x14ac:dyDescent="0.4">
      <c r="A4" s="323" t="s">
        <v>94</v>
      </c>
      <c r="B4" s="324"/>
      <c r="C4" s="344" t="s">
        <v>95</v>
      </c>
      <c r="D4" s="341"/>
      <c r="E4" s="341" t="s">
        <v>96</v>
      </c>
      <c r="F4" s="341"/>
      <c r="G4" s="181">
        <v>10</v>
      </c>
      <c r="H4" s="206" t="s">
        <v>455</v>
      </c>
      <c r="I4" s="341">
        <v>0.06</v>
      </c>
      <c r="J4" s="341"/>
      <c r="K4" s="341">
        <v>1</v>
      </c>
      <c r="L4" s="341"/>
      <c r="M4" s="342">
        <f>ROUNDDOWN(K4/I4*G4,1)</f>
        <v>166.6</v>
      </c>
      <c r="N4" s="342"/>
      <c r="O4" s="165" t="s">
        <v>97</v>
      </c>
      <c r="P4" s="207" t="s">
        <v>456</v>
      </c>
      <c r="Q4" s="343" t="s">
        <v>457</v>
      </c>
    </row>
    <row r="5" spans="1:17" ht="17.100000000000001" customHeight="1" x14ac:dyDescent="0.4">
      <c r="A5" s="256"/>
      <c r="B5" s="257"/>
      <c r="C5" s="291" t="s">
        <v>98</v>
      </c>
      <c r="D5" s="252"/>
      <c r="E5" s="252" t="s">
        <v>96</v>
      </c>
      <c r="F5" s="252"/>
      <c r="G5" s="182">
        <v>10</v>
      </c>
      <c r="H5" s="183" t="s">
        <v>455</v>
      </c>
      <c r="I5" s="252">
        <v>7.0000000000000007E-2</v>
      </c>
      <c r="J5" s="252"/>
      <c r="K5" s="252">
        <v>1</v>
      </c>
      <c r="L5" s="252"/>
      <c r="M5" s="253">
        <f>ROUNDDOWN(K5/I5*G5,1)</f>
        <v>142.80000000000001</v>
      </c>
      <c r="N5" s="253"/>
      <c r="O5" s="167" t="s">
        <v>97</v>
      </c>
      <c r="P5" s="208" t="s">
        <v>458</v>
      </c>
      <c r="Q5" s="265"/>
    </row>
    <row r="6" spans="1:17" ht="17.100000000000001" customHeight="1" x14ac:dyDescent="0.4">
      <c r="A6" s="256"/>
      <c r="B6" s="257"/>
      <c r="C6" s="313" t="s">
        <v>99</v>
      </c>
      <c r="D6" s="314"/>
      <c r="E6" s="269" t="s">
        <v>96</v>
      </c>
      <c r="F6" s="270"/>
      <c r="G6" s="182">
        <v>10</v>
      </c>
      <c r="H6" s="183" t="s">
        <v>455</v>
      </c>
      <c r="I6" s="269">
        <v>0.09</v>
      </c>
      <c r="J6" s="270"/>
      <c r="K6" s="269">
        <v>1</v>
      </c>
      <c r="L6" s="270"/>
      <c r="M6" s="274">
        <f t="shared" ref="M6" si="0">ROUNDDOWN(K6/I6*G6,1)</f>
        <v>111.1</v>
      </c>
      <c r="N6" s="275"/>
      <c r="O6" s="167" t="s">
        <v>97</v>
      </c>
      <c r="P6" s="208" t="s">
        <v>458</v>
      </c>
      <c r="Q6" s="265"/>
    </row>
    <row r="7" spans="1:17" ht="17.100000000000001" customHeight="1" x14ac:dyDescent="0.4">
      <c r="A7" s="256"/>
      <c r="B7" s="257"/>
      <c r="C7" s="291" t="s">
        <v>100</v>
      </c>
      <c r="D7" s="252"/>
      <c r="E7" s="252" t="s">
        <v>96</v>
      </c>
      <c r="F7" s="252"/>
      <c r="G7" s="182">
        <v>10</v>
      </c>
      <c r="H7" s="183" t="s">
        <v>455</v>
      </c>
      <c r="I7" s="252">
        <v>0.1</v>
      </c>
      <c r="J7" s="252"/>
      <c r="K7" s="252">
        <v>1</v>
      </c>
      <c r="L7" s="252"/>
      <c r="M7" s="253">
        <f>ROUNDDOWN(K7/I7*G7,1)</f>
        <v>100</v>
      </c>
      <c r="N7" s="253"/>
      <c r="O7" s="167" t="s">
        <v>97</v>
      </c>
      <c r="P7" s="208" t="s">
        <v>458</v>
      </c>
      <c r="Q7" s="265"/>
    </row>
    <row r="8" spans="1:17" ht="17.100000000000001" customHeight="1" x14ac:dyDescent="0.4">
      <c r="A8" s="256"/>
      <c r="B8" s="257"/>
      <c r="C8" s="291" t="s">
        <v>101</v>
      </c>
      <c r="D8" s="252"/>
      <c r="E8" s="252" t="s">
        <v>96</v>
      </c>
      <c r="F8" s="252"/>
      <c r="G8" s="182">
        <v>10</v>
      </c>
      <c r="H8" s="183" t="s">
        <v>455</v>
      </c>
      <c r="I8" s="252">
        <v>0.11</v>
      </c>
      <c r="J8" s="252"/>
      <c r="K8" s="252">
        <v>1</v>
      </c>
      <c r="L8" s="252"/>
      <c r="M8" s="253">
        <f t="shared" ref="M8:M112" si="1">ROUNDDOWN(K8/I8*G8,1)</f>
        <v>90.9</v>
      </c>
      <c r="N8" s="253"/>
      <c r="O8" s="167" t="s">
        <v>97</v>
      </c>
      <c r="P8" s="208" t="s">
        <v>458</v>
      </c>
      <c r="Q8" s="265"/>
    </row>
    <row r="9" spans="1:17" ht="17.100000000000001" customHeight="1" x14ac:dyDescent="0.4">
      <c r="A9" s="256"/>
      <c r="B9" s="257"/>
      <c r="C9" s="291" t="s">
        <v>102</v>
      </c>
      <c r="D9" s="252"/>
      <c r="E9" s="252" t="s">
        <v>96</v>
      </c>
      <c r="F9" s="252"/>
      <c r="G9" s="182">
        <v>10</v>
      </c>
      <c r="H9" s="183" t="s">
        <v>455</v>
      </c>
      <c r="I9" s="252">
        <v>0.13</v>
      </c>
      <c r="J9" s="252"/>
      <c r="K9" s="252">
        <v>1</v>
      </c>
      <c r="L9" s="252"/>
      <c r="M9" s="253">
        <f t="shared" si="1"/>
        <v>76.900000000000006</v>
      </c>
      <c r="N9" s="253"/>
      <c r="O9" s="167" t="s">
        <v>97</v>
      </c>
      <c r="P9" s="208" t="s">
        <v>458</v>
      </c>
      <c r="Q9" s="265"/>
    </row>
    <row r="10" spans="1:17" ht="17.100000000000001" customHeight="1" x14ac:dyDescent="0.4">
      <c r="A10" s="256"/>
      <c r="B10" s="257"/>
      <c r="C10" s="291" t="s">
        <v>103</v>
      </c>
      <c r="D10" s="252"/>
      <c r="E10" s="252" t="s">
        <v>96</v>
      </c>
      <c r="F10" s="252"/>
      <c r="G10" s="182">
        <v>10</v>
      </c>
      <c r="H10" s="183" t="s">
        <v>455</v>
      </c>
      <c r="I10" s="269">
        <v>0.17</v>
      </c>
      <c r="J10" s="270"/>
      <c r="K10" s="269">
        <v>1</v>
      </c>
      <c r="L10" s="270"/>
      <c r="M10" s="274">
        <f t="shared" si="1"/>
        <v>58.8</v>
      </c>
      <c r="N10" s="275"/>
      <c r="O10" s="167" t="s">
        <v>97</v>
      </c>
      <c r="P10" s="208" t="s">
        <v>458</v>
      </c>
      <c r="Q10" s="266"/>
    </row>
    <row r="11" spans="1:17" ht="17.100000000000001" customHeight="1" x14ac:dyDescent="0.4">
      <c r="A11" s="256"/>
      <c r="B11" s="257"/>
      <c r="C11" s="291" t="s">
        <v>95</v>
      </c>
      <c r="D11" s="252"/>
      <c r="E11" s="252" t="s">
        <v>104</v>
      </c>
      <c r="F11" s="252"/>
      <c r="G11" s="182">
        <v>10</v>
      </c>
      <c r="H11" s="183" t="s">
        <v>455</v>
      </c>
      <c r="I11" s="252">
        <v>0.17</v>
      </c>
      <c r="J11" s="252"/>
      <c r="K11" s="252">
        <v>1</v>
      </c>
      <c r="L11" s="252"/>
      <c r="M11" s="253">
        <f t="shared" si="1"/>
        <v>58.8</v>
      </c>
      <c r="N11" s="253"/>
      <c r="O11" s="167" t="s">
        <v>97</v>
      </c>
      <c r="P11" s="208" t="s">
        <v>458</v>
      </c>
      <c r="Q11" s="264" t="s">
        <v>459</v>
      </c>
    </row>
    <row r="12" spans="1:17" ht="17.100000000000001" customHeight="1" x14ac:dyDescent="0.4">
      <c r="A12" s="256"/>
      <c r="B12" s="257"/>
      <c r="C12" s="291" t="s">
        <v>98</v>
      </c>
      <c r="D12" s="252"/>
      <c r="E12" s="252" t="s">
        <v>104</v>
      </c>
      <c r="F12" s="252"/>
      <c r="G12" s="182">
        <v>10</v>
      </c>
      <c r="H12" s="183" t="s">
        <v>455</v>
      </c>
      <c r="I12" s="252">
        <v>0.19</v>
      </c>
      <c r="J12" s="252"/>
      <c r="K12" s="252">
        <v>1</v>
      </c>
      <c r="L12" s="252"/>
      <c r="M12" s="253">
        <f t="shared" si="1"/>
        <v>52.6</v>
      </c>
      <c r="N12" s="253"/>
      <c r="O12" s="167" t="s">
        <v>97</v>
      </c>
      <c r="P12" s="208" t="s">
        <v>458</v>
      </c>
      <c r="Q12" s="265"/>
    </row>
    <row r="13" spans="1:17" ht="17.100000000000001" customHeight="1" x14ac:dyDescent="0.4">
      <c r="A13" s="256"/>
      <c r="B13" s="257"/>
      <c r="C13" s="313" t="s">
        <v>99</v>
      </c>
      <c r="D13" s="314"/>
      <c r="E13" s="252" t="s">
        <v>104</v>
      </c>
      <c r="F13" s="252"/>
      <c r="G13" s="182">
        <v>10</v>
      </c>
      <c r="H13" s="183" t="s">
        <v>455</v>
      </c>
      <c r="I13" s="252">
        <v>0.25</v>
      </c>
      <c r="J13" s="252"/>
      <c r="K13" s="252">
        <v>1</v>
      </c>
      <c r="L13" s="252"/>
      <c r="M13" s="253">
        <f t="shared" si="1"/>
        <v>40</v>
      </c>
      <c r="N13" s="253"/>
      <c r="O13" s="167" t="s">
        <v>97</v>
      </c>
      <c r="P13" s="208" t="s">
        <v>458</v>
      </c>
      <c r="Q13" s="265"/>
    </row>
    <row r="14" spans="1:17" ht="17.100000000000001" customHeight="1" x14ac:dyDescent="0.4">
      <c r="A14" s="256"/>
      <c r="B14" s="257"/>
      <c r="C14" s="291" t="s">
        <v>100</v>
      </c>
      <c r="D14" s="252"/>
      <c r="E14" s="252" t="s">
        <v>104</v>
      </c>
      <c r="F14" s="252"/>
      <c r="G14" s="182">
        <v>10</v>
      </c>
      <c r="H14" s="183" t="s">
        <v>455</v>
      </c>
      <c r="I14" s="252">
        <v>0.37</v>
      </c>
      <c r="J14" s="252"/>
      <c r="K14" s="252">
        <v>1</v>
      </c>
      <c r="L14" s="252"/>
      <c r="M14" s="253">
        <f>ROUNDDOWN(K14/I14*G14,1)</f>
        <v>27</v>
      </c>
      <c r="N14" s="253"/>
      <c r="O14" s="167" t="s">
        <v>97</v>
      </c>
      <c r="P14" s="208" t="s">
        <v>458</v>
      </c>
      <c r="Q14" s="265"/>
    </row>
    <row r="15" spans="1:17" ht="17.100000000000001" customHeight="1" x14ac:dyDescent="0.4">
      <c r="A15" s="256"/>
      <c r="B15" s="257"/>
      <c r="C15" s="291" t="s">
        <v>101</v>
      </c>
      <c r="D15" s="252"/>
      <c r="E15" s="252" t="s">
        <v>104</v>
      </c>
      <c r="F15" s="252"/>
      <c r="G15" s="182">
        <v>10</v>
      </c>
      <c r="H15" s="183" t="s">
        <v>455</v>
      </c>
      <c r="I15" s="252">
        <v>0.5</v>
      </c>
      <c r="J15" s="252"/>
      <c r="K15" s="252">
        <v>1</v>
      </c>
      <c r="L15" s="252"/>
      <c r="M15" s="253">
        <f t="shared" ref="M15:M20" si="2">ROUNDDOWN(K15/I15*G15,1)</f>
        <v>20</v>
      </c>
      <c r="N15" s="253"/>
      <c r="O15" s="167" t="s">
        <v>97</v>
      </c>
      <c r="P15" s="208" t="s">
        <v>458</v>
      </c>
      <c r="Q15" s="265"/>
    </row>
    <row r="16" spans="1:17" ht="17.100000000000001" customHeight="1" x14ac:dyDescent="0.4">
      <c r="A16" s="256"/>
      <c r="B16" s="257"/>
      <c r="C16" s="291" t="s">
        <v>102</v>
      </c>
      <c r="D16" s="252"/>
      <c r="E16" s="252" t="s">
        <v>104</v>
      </c>
      <c r="F16" s="252"/>
      <c r="G16" s="182">
        <v>10</v>
      </c>
      <c r="H16" s="183" t="s">
        <v>455</v>
      </c>
      <c r="I16" s="252">
        <v>0.65</v>
      </c>
      <c r="J16" s="252"/>
      <c r="K16" s="252">
        <v>1</v>
      </c>
      <c r="L16" s="252"/>
      <c r="M16" s="253">
        <f t="shared" si="2"/>
        <v>15.3</v>
      </c>
      <c r="N16" s="253"/>
      <c r="O16" s="167" t="s">
        <v>97</v>
      </c>
      <c r="P16" s="208" t="s">
        <v>458</v>
      </c>
      <c r="Q16" s="265"/>
    </row>
    <row r="17" spans="1:17" ht="17.100000000000001" customHeight="1" x14ac:dyDescent="0.4">
      <c r="A17" s="258"/>
      <c r="B17" s="259"/>
      <c r="C17" s="291" t="s">
        <v>103</v>
      </c>
      <c r="D17" s="252"/>
      <c r="E17" s="252" t="s">
        <v>104</v>
      </c>
      <c r="F17" s="252"/>
      <c r="G17" s="182">
        <v>10</v>
      </c>
      <c r="H17" s="183" t="s">
        <v>455</v>
      </c>
      <c r="I17" s="269">
        <v>0.9</v>
      </c>
      <c r="J17" s="270"/>
      <c r="K17" s="252">
        <v>1</v>
      </c>
      <c r="L17" s="252"/>
      <c r="M17" s="274">
        <f t="shared" si="2"/>
        <v>11.1</v>
      </c>
      <c r="N17" s="275"/>
      <c r="O17" s="167" t="s">
        <v>97</v>
      </c>
      <c r="P17" s="208" t="s">
        <v>458</v>
      </c>
      <c r="Q17" s="266"/>
    </row>
    <row r="18" spans="1:17" ht="17.100000000000001" customHeight="1" x14ac:dyDescent="0.4">
      <c r="A18" s="254" t="s">
        <v>105</v>
      </c>
      <c r="B18" s="255"/>
      <c r="C18" s="291" t="s">
        <v>95</v>
      </c>
      <c r="D18" s="252"/>
      <c r="E18" s="252"/>
      <c r="F18" s="252"/>
      <c r="G18" s="182">
        <v>1</v>
      </c>
      <c r="H18" s="183" t="s">
        <v>460</v>
      </c>
      <c r="I18" s="252">
        <v>0.05</v>
      </c>
      <c r="J18" s="252"/>
      <c r="K18" s="252">
        <v>1</v>
      </c>
      <c r="L18" s="252"/>
      <c r="M18" s="253">
        <f t="shared" si="2"/>
        <v>20</v>
      </c>
      <c r="N18" s="253"/>
      <c r="O18" s="167" t="s">
        <v>106</v>
      </c>
      <c r="P18" s="208" t="s">
        <v>458</v>
      </c>
      <c r="Q18" s="264" t="s">
        <v>459</v>
      </c>
    </row>
    <row r="19" spans="1:17" ht="17.100000000000001" customHeight="1" x14ac:dyDescent="0.4">
      <c r="A19" s="256"/>
      <c r="B19" s="257"/>
      <c r="C19" s="291" t="s">
        <v>98</v>
      </c>
      <c r="D19" s="252"/>
      <c r="E19" s="252"/>
      <c r="F19" s="252"/>
      <c r="G19" s="182">
        <v>1</v>
      </c>
      <c r="H19" s="183" t="s">
        <v>460</v>
      </c>
      <c r="I19" s="252">
        <v>0.05</v>
      </c>
      <c r="J19" s="252"/>
      <c r="K19" s="252">
        <v>1</v>
      </c>
      <c r="L19" s="252"/>
      <c r="M19" s="253">
        <f t="shared" si="2"/>
        <v>20</v>
      </c>
      <c r="N19" s="253"/>
      <c r="O19" s="167" t="s">
        <v>106</v>
      </c>
      <c r="P19" s="208" t="s">
        <v>458</v>
      </c>
      <c r="Q19" s="265"/>
    </row>
    <row r="20" spans="1:17" ht="17.100000000000001" customHeight="1" x14ac:dyDescent="0.4">
      <c r="A20" s="256"/>
      <c r="B20" s="257"/>
      <c r="C20" s="291" t="s">
        <v>99</v>
      </c>
      <c r="D20" s="252"/>
      <c r="E20" s="252"/>
      <c r="F20" s="252"/>
      <c r="G20" s="182">
        <v>1</v>
      </c>
      <c r="H20" s="183" t="s">
        <v>460</v>
      </c>
      <c r="I20" s="252">
        <v>0.06</v>
      </c>
      <c r="J20" s="252"/>
      <c r="K20" s="252">
        <v>1</v>
      </c>
      <c r="L20" s="252"/>
      <c r="M20" s="253">
        <f t="shared" si="2"/>
        <v>16.600000000000001</v>
      </c>
      <c r="N20" s="253"/>
      <c r="O20" s="167" t="s">
        <v>106</v>
      </c>
      <c r="P20" s="208" t="s">
        <v>458</v>
      </c>
      <c r="Q20" s="265"/>
    </row>
    <row r="21" spans="1:17" ht="17.100000000000001" customHeight="1" x14ac:dyDescent="0.4">
      <c r="A21" s="256"/>
      <c r="B21" s="257"/>
      <c r="C21" s="291" t="s">
        <v>100</v>
      </c>
      <c r="D21" s="252"/>
      <c r="E21" s="252"/>
      <c r="F21" s="252"/>
      <c r="G21" s="182">
        <v>1</v>
      </c>
      <c r="H21" s="183" t="s">
        <v>460</v>
      </c>
      <c r="I21" s="252">
        <v>7.0000000000000007E-2</v>
      </c>
      <c r="J21" s="252"/>
      <c r="K21" s="252">
        <v>1</v>
      </c>
      <c r="L21" s="252"/>
      <c r="M21" s="253">
        <f t="shared" si="1"/>
        <v>14.2</v>
      </c>
      <c r="N21" s="253"/>
      <c r="O21" s="167" t="s">
        <v>106</v>
      </c>
      <c r="P21" s="208" t="s">
        <v>458</v>
      </c>
      <c r="Q21" s="265"/>
    </row>
    <row r="22" spans="1:17" ht="17.100000000000001" customHeight="1" x14ac:dyDescent="0.4">
      <c r="A22" s="256"/>
      <c r="B22" s="257"/>
      <c r="C22" s="291" t="s">
        <v>101</v>
      </c>
      <c r="D22" s="252"/>
      <c r="E22" s="252"/>
      <c r="F22" s="252"/>
      <c r="G22" s="182">
        <v>1</v>
      </c>
      <c r="H22" s="183" t="s">
        <v>460</v>
      </c>
      <c r="I22" s="252">
        <v>0.08</v>
      </c>
      <c r="J22" s="252"/>
      <c r="K22" s="252">
        <v>1</v>
      </c>
      <c r="L22" s="252"/>
      <c r="M22" s="253">
        <f t="shared" si="1"/>
        <v>12.5</v>
      </c>
      <c r="N22" s="253"/>
      <c r="O22" s="167" t="s">
        <v>106</v>
      </c>
      <c r="P22" s="208" t="s">
        <v>458</v>
      </c>
      <c r="Q22" s="265"/>
    </row>
    <row r="23" spans="1:17" ht="17.100000000000001" customHeight="1" x14ac:dyDescent="0.4">
      <c r="A23" s="256"/>
      <c r="B23" s="257"/>
      <c r="C23" s="291" t="s">
        <v>102</v>
      </c>
      <c r="D23" s="252"/>
      <c r="E23" s="252"/>
      <c r="F23" s="252"/>
      <c r="G23" s="182">
        <v>1</v>
      </c>
      <c r="H23" s="183" t="s">
        <v>460</v>
      </c>
      <c r="I23" s="252">
        <v>0.09</v>
      </c>
      <c r="J23" s="252"/>
      <c r="K23" s="252">
        <v>1</v>
      </c>
      <c r="L23" s="252"/>
      <c r="M23" s="253">
        <f t="shared" si="1"/>
        <v>11.1</v>
      </c>
      <c r="N23" s="253"/>
      <c r="O23" s="167" t="s">
        <v>106</v>
      </c>
      <c r="P23" s="208" t="s">
        <v>458</v>
      </c>
      <c r="Q23" s="265"/>
    </row>
    <row r="24" spans="1:17" ht="17.100000000000001" customHeight="1" x14ac:dyDescent="0.4">
      <c r="A24" s="258"/>
      <c r="B24" s="259"/>
      <c r="C24" s="291" t="s">
        <v>103</v>
      </c>
      <c r="D24" s="252"/>
      <c r="E24" s="252"/>
      <c r="F24" s="252"/>
      <c r="G24" s="182">
        <v>1</v>
      </c>
      <c r="H24" s="183" t="s">
        <v>460</v>
      </c>
      <c r="I24" s="252">
        <v>0.09</v>
      </c>
      <c r="J24" s="252"/>
      <c r="K24" s="252">
        <v>1</v>
      </c>
      <c r="L24" s="252"/>
      <c r="M24" s="253">
        <f t="shared" si="1"/>
        <v>11.1</v>
      </c>
      <c r="N24" s="253"/>
      <c r="O24" s="167" t="s">
        <v>106</v>
      </c>
      <c r="P24" s="208" t="s">
        <v>458</v>
      </c>
      <c r="Q24" s="266"/>
    </row>
    <row r="25" spans="1:17" ht="17.100000000000001" customHeight="1" x14ac:dyDescent="0.4">
      <c r="A25" s="254" t="s">
        <v>107</v>
      </c>
      <c r="B25" s="255"/>
      <c r="C25" s="291" t="s">
        <v>108</v>
      </c>
      <c r="D25" s="291"/>
      <c r="E25" s="284" t="s">
        <v>109</v>
      </c>
      <c r="F25" s="285"/>
      <c r="G25" s="182">
        <v>1</v>
      </c>
      <c r="H25" s="183" t="s">
        <v>460</v>
      </c>
      <c r="I25" s="252">
        <v>0.05</v>
      </c>
      <c r="J25" s="252"/>
      <c r="K25" s="252">
        <v>1</v>
      </c>
      <c r="L25" s="252"/>
      <c r="M25" s="253">
        <f t="shared" si="1"/>
        <v>20</v>
      </c>
      <c r="N25" s="253"/>
      <c r="O25" s="167" t="s">
        <v>106</v>
      </c>
      <c r="P25" s="208" t="s">
        <v>458</v>
      </c>
      <c r="Q25" s="264" t="s">
        <v>461</v>
      </c>
    </row>
    <row r="26" spans="1:17" ht="17.100000000000001" customHeight="1" x14ac:dyDescent="0.4">
      <c r="A26" s="256"/>
      <c r="B26" s="257"/>
      <c r="C26" s="291" t="s">
        <v>110</v>
      </c>
      <c r="D26" s="291"/>
      <c r="E26" s="284" t="s">
        <v>109</v>
      </c>
      <c r="F26" s="285"/>
      <c r="G26" s="182">
        <v>1</v>
      </c>
      <c r="H26" s="183" t="s">
        <v>460</v>
      </c>
      <c r="I26" s="252">
        <v>0.06</v>
      </c>
      <c r="J26" s="252"/>
      <c r="K26" s="252">
        <v>1</v>
      </c>
      <c r="L26" s="252"/>
      <c r="M26" s="253">
        <f t="shared" si="1"/>
        <v>16.600000000000001</v>
      </c>
      <c r="N26" s="253"/>
      <c r="O26" s="167" t="s">
        <v>106</v>
      </c>
      <c r="P26" s="208" t="s">
        <v>458</v>
      </c>
      <c r="Q26" s="265"/>
    </row>
    <row r="27" spans="1:17" ht="17.100000000000001" customHeight="1" x14ac:dyDescent="0.4">
      <c r="A27" s="256"/>
      <c r="B27" s="257"/>
      <c r="C27" s="291" t="s">
        <v>111</v>
      </c>
      <c r="D27" s="291"/>
      <c r="E27" s="284" t="s">
        <v>109</v>
      </c>
      <c r="F27" s="285"/>
      <c r="G27" s="182">
        <v>1</v>
      </c>
      <c r="H27" s="183" t="s">
        <v>460</v>
      </c>
      <c r="I27" s="252">
        <v>0.06</v>
      </c>
      <c r="J27" s="252"/>
      <c r="K27" s="252">
        <v>1</v>
      </c>
      <c r="L27" s="252"/>
      <c r="M27" s="253">
        <f t="shared" si="1"/>
        <v>16.600000000000001</v>
      </c>
      <c r="N27" s="253"/>
      <c r="O27" s="167" t="s">
        <v>106</v>
      </c>
      <c r="P27" s="208" t="s">
        <v>458</v>
      </c>
      <c r="Q27" s="265"/>
    </row>
    <row r="28" spans="1:17" ht="17.100000000000001" customHeight="1" x14ac:dyDescent="0.4">
      <c r="A28" s="256"/>
      <c r="B28" s="257"/>
      <c r="C28" s="291" t="s">
        <v>112</v>
      </c>
      <c r="D28" s="291"/>
      <c r="E28" s="284" t="s">
        <v>109</v>
      </c>
      <c r="F28" s="285"/>
      <c r="G28" s="182">
        <v>1</v>
      </c>
      <c r="H28" s="183" t="s">
        <v>460</v>
      </c>
      <c r="I28" s="252">
        <v>7.0000000000000007E-2</v>
      </c>
      <c r="J28" s="252"/>
      <c r="K28" s="252">
        <v>1</v>
      </c>
      <c r="L28" s="252"/>
      <c r="M28" s="253">
        <f t="shared" si="1"/>
        <v>14.2</v>
      </c>
      <c r="N28" s="253"/>
      <c r="O28" s="167" t="s">
        <v>106</v>
      </c>
      <c r="P28" s="208" t="s">
        <v>458</v>
      </c>
      <c r="Q28" s="265"/>
    </row>
    <row r="29" spans="1:17" ht="17.100000000000001" customHeight="1" x14ac:dyDescent="0.4">
      <c r="A29" s="256"/>
      <c r="B29" s="257"/>
      <c r="C29" s="291" t="s">
        <v>113</v>
      </c>
      <c r="D29" s="291"/>
      <c r="E29" s="284" t="s">
        <v>109</v>
      </c>
      <c r="F29" s="285"/>
      <c r="G29" s="182">
        <v>1</v>
      </c>
      <c r="H29" s="183" t="s">
        <v>460</v>
      </c>
      <c r="I29" s="252">
        <v>7.0000000000000007E-2</v>
      </c>
      <c r="J29" s="252"/>
      <c r="K29" s="252">
        <v>1</v>
      </c>
      <c r="L29" s="252"/>
      <c r="M29" s="253">
        <f t="shared" si="1"/>
        <v>14.2</v>
      </c>
      <c r="N29" s="253"/>
      <c r="O29" s="167" t="s">
        <v>106</v>
      </c>
      <c r="P29" s="208" t="s">
        <v>458</v>
      </c>
      <c r="Q29" s="265"/>
    </row>
    <row r="30" spans="1:17" ht="17.100000000000001" customHeight="1" x14ac:dyDescent="0.4">
      <c r="A30" s="256"/>
      <c r="B30" s="257"/>
      <c r="C30" s="291" t="s">
        <v>114</v>
      </c>
      <c r="D30" s="291"/>
      <c r="E30" s="284" t="s">
        <v>109</v>
      </c>
      <c r="F30" s="285"/>
      <c r="G30" s="182">
        <v>1</v>
      </c>
      <c r="H30" s="183" t="s">
        <v>460</v>
      </c>
      <c r="I30" s="252">
        <v>0.08</v>
      </c>
      <c r="J30" s="252"/>
      <c r="K30" s="252">
        <v>1</v>
      </c>
      <c r="L30" s="252"/>
      <c r="M30" s="253">
        <f t="shared" si="1"/>
        <v>12.5</v>
      </c>
      <c r="N30" s="253"/>
      <c r="O30" s="167" t="s">
        <v>106</v>
      </c>
      <c r="P30" s="208" t="s">
        <v>458</v>
      </c>
      <c r="Q30" s="265"/>
    </row>
    <row r="31" spans="1:17" ht="17.100000000000001" customHeight="1" x14ac:dyDescent="0.4">
      <c r="A31" s="256"/>
      <c r="B31" s="257"/>
      <c r="C31" s="291" t="s">
        <v>101</v>
      </c>
      <c r="D31" s="291"/>
      <c r="E31" s="284" t="s">
        <v>109</v>
      </c>
      <c r="F31" s="285"/>
      <c r="G31" s="182">
        <v>1</v>
      </c>
      <c r="H31" s="183" t="s">
        <v>460</v>
      </c>
      <c r="I31" s="252">
        <v>0.1</v>
      </c>
      <c r="J31" s="252"/>
      <c r="K31" s="252">
        <v>1</v>
      </c>
      <c r="L31" s="252"/>
      <c r="M31" s="253">
        <f t="shared" si="1"/>
        <v>10</v>
      </c>
      <c r="N31" s="253"/>
      <c r="O31" s="167" t="s">
        <v>106</v>
      </c>
      <c r="P31" s="208" t="s">
        <v>458</v>
      </c>
      <c r="Q31" s="265"/>
    </row>
    <row r="32" spans="1:17" ht="17.100000000000001" customHeight="1" x14ac:dyDescent="0.4">
      <c r="A32" s="256"/>
      <c r="B32" s="257"/>
      <c r="C32" s="291" t="s">
        <v>115</v>
      </c>
      <c r="D32" s="291"/>
      <c r="E32" s="284" t="s">
        <v>109</v>
      </c>
      <c r="F32" s="285"/>
      <c r="G32" s="182">
        <v>1</v>
      </c>
      <c r="H32" s="183" t="s">
        <v>460</v>
      </c>
      <c r="I32" s="252">
        <v>0.11</v>
      </c>
      <c r="J32" s="252"/>
      <c r="K32" s="252">
        <v>1</v>
      </c>
      <c r="L32" s="252"/>
      <c r="M32" s="253">
        <f t="shared" si="1"/>
        <v>9</v>
      </c>
      <c r="N32" s="253"/>
      <c r="O32" s="167" t="s">
        <v>106</v>
      </c>
      <c r="P32" s="208" t="s">
        <v>458</v>
      </c>
      <c r="Q32" s="265"/>
    </row>
    <row r="33" spans="1:17" ht="17.100000000000001" customHeight="1" x14ac:dyDescent="0.4">
      <c r="A33" s="256"/>
      <c r="B33" s="257"/>
      <c r="C33" s="291" t="s">
        <v>116</v>
      </c>
      <c r="D33" s="291"/>
      <c r="E33" s="284" t="s">
        <v>109</v>
      </c>
      <c r="F33" s="285"/>
      <c r="G33" s="182">
        <v>1</v>
      </c>
      <c r="H33" s="183" t="s">
        <v>460</v>
      </c>
      <c r="I33" s="252">
        <v>0.11</v>
      </c>
      <c r="J33" s="252"/>
      <c r="K33" s="252">
        <v>1</v>
      </c>
      <c r="L33" s="252"/>
      <c r="M33" s="253">
        <f t="shared" si="1"/>
        <v>9</v>
      </c>
      <c r="N33" s="253"/>
      <c r="O33" s="167" t="s">
        <v>106</v>
      </c>
      <c r="P33" s="208" t="s">
        <v>458</v>
      </c>
      <c r="Q33" s="265"/>
    </row>
    <row r="34" spans="1:17" ht="17.100000000000001" customHeight="1" x14ac:dyDescent="0.4">
      <c r="A34" s="256"/>
      <c r="B34" s="257"/>
      <c r="C34" s="291" t="s">
        <v>108</v>
      </c>
      <c r="D34" s="291"/>
      <c r="E34" s="284" t="s">
        <v>117</v>
      </c>
      <c r="F34" s="285"/>
      <c r="G34" s="182">
        <v>1</v>
      </c>
      <c r="H34" s="183" t="s">
        <v>460</v>
      </c>
      <c r="I34" s="252">
        <v>0.05</v>
      </c>
      <c r="J34" s="252"/>
      <c r="K34" s="252">
        <v>1</v>
      </c>
      <c r="L34" s="252"/>
      <c r="M34" s="253">
        <f t="shared" si="1"/>
        <v>20</v>
      </c>
      <c r="N34" s="253"/>
      <c r="O34" s="167" t="s">
        <v>106</v>
      </c>
      <c r="P34" s="208" t="s">
        <v>458</v>
      </c>
      <c r="Q34" s="265"/>
    </row>
    <row r="35" spans="1:17" ht="17.100000000000001" customHeight="1" x14ac:dyDescent="0.4">
      <c r="A35" s="256"/>
      <c r="B35" s="257"/>
      <c r="C35" s="291" t="s">
        <v>110</v>
      </c>
      <c r="D35" s="291"/>
      <c r="E35" s="284" t="s">
        <v>117</v>
      </c>
      <c r="F35" s="285"/>
      <c r="G35" s="182">
        <v>1</v>
      </c>
      <c r="H35" s="183" t="s">
        <v>460</v>
      </c>
      <c r="I35" s="252">
        <v>0.11</v>
      </c>
      <c r="J35" s="252"/>
      <c r="K35" s="252">
        <v>1</v>
      </c>
      <c r="L35" s="252"/>
      <c r="M35" s="253">
        <f t="shared" si="1"/>
        <v>9</v>
      </c>
      <c r="N35" s="253"/>
      <c r="O35" s="167" t="s">
        <v>106</v>
      </c>
      <c r="P35" s="208" t="s">
        <v>458</v>
      </c>
      <c r="Q35" s="265"/>
    </row>
    <row r="36" spans="1:17" ht="17.100000000000001" customHeight="1" x14ac:dyDescent="0.4">
      <c r="A36" s="256"/>
      <c r="B36" s="257"/>
      <c r="C36" s="291" t="s">
        <v>111</v>
      </c>
      <c r="D36" s="291"/>
      <c r="E36" s="284" t="s">
        <v>117</v>
      </c>
      <c r="F36" s="285"/>
      <c r="G36" s="182">
        <v>1</v>
      </c>
      <c r="H36" s="183" t="s">
        <v>460</v>
      </c>
      <c r="I36" s="252">
        <v>0.11</v>
      </c>
      <c r="J36" s="252"/>
      <c r="K36" s="252">
        <v>1</v>
      </c>
      <c r="L36" s="252"/>
      <c r="M36" s="253">
        <f t="shared" si="1"/>
        <v>9</v>
      </c>
      <c r="N36" s="253"/>
      <c r="O36" s="167" t="s">
        <v>106</v>
      </c>
      <c r="P36" s="208" t="s">
        <v>458</v>
      </c>
      <c r="Q36" s="265"/>
    </row>
    <row r="37" spans="1:17" ht="17.100000000000001" customHeight="1" x14ac:dyDescent="0.4">
      <c r="A37" s="256"/>
      <c r="B37" s="257"/>
      <c r="C37" s="291" t="s">
        <v>112</v>
      </c>
      <c r="D37" s="291"/>
      <c r="E37" s="284" t="s">
        <v>117</v>
      </c>
      <c r="F37" s="285"/>
      <c r="G37" s="182">
        <v>1</v>
      </c>
      <c r="H37" s="183" t="s">
        <v>460</v>
      </c>
      <c r="I37" s="252">
        <v>0.12</v>
      </c>
      <c r="J37" s="252"/>
      <c r="K37" s="252">
        <v>1</v>
      </c>
      <c r="L37" s="252"/>
      <c r="M37" s="253">
        <f t="shared" si="1"/>
        <v>8.3000000000000007</v>
      </c>
      <c r="N37" s="253"/>
      <c r="O37" s="167" t="s">
        <v>106</v>
      </c>
      <c r="P37" s="208" t="s">
        <v>458</v>
      </c>
      <c r="Q37" s="265"/>
    </row>
    <row r="38" spans="1:17" ht="17.100000000000001" customHeight="1" x14ac:dyDescent="0.4">
      <c r="A38" s="256"/>
      <c r="B38" s="257"/>
      <c r="C38" s="291" t="s">
        <v>113</v>
      </c>
      <c r="D38" s="291"/>
      <c r="E38" s="284" t="s">
        <v>117</v>
      </c>
      <c r="F38" s="285"/>
      <c r="G38" s="182">
        <v>1</v>
      </c>
      <c r="H38" s="183" t="s">
        <v>460</v>
      </c>
      <c r="I38" s="252">
        <v>0.12</v>
      </c>
      <c r="J38" s="252"/>
      <c r="K38" s="252">
        <v>1</v>
      </c>
      <c r="L38" s="252"/>
      <c r="M38" s="253">
        <f t="shared" si="1"/>
        <v>8.3000000000000007</v>
      </c>
      <c r="N38" s="253"/>
      <c r="O38" s="167" t="s">
        <v>106</v>
      </c>
      <c r="P38" s="208" t="s">
        <v>458</v>
      </c>
      <c r="Q38" s="265"/>
    </row>
    <row r="39" spans="1:17" ht="17.100000000000001" customHeight="1" x14ac:dyDescent="0.4">
      <c r="A39" s="256"/>
      <c r="B39" s="257"/>
      <c r="C39" s="291" t="s">
        <v>114</v>
      </c>
      <c r="D39" s="291"/>
      <c r="E39" s="284" t="s">
        <v>117</v>
      </c>
      <c r="F39" s="285"/>
      <c r="G39" s="182">
        <v>1</v>
      </c>
      <c r="H39" s="183" t="s">
        <v>460</v>
      </c>
      <c r="I39" s="252">
        <v>0.13</v>
      </c>
      <c r="J39" s="252"/>
      <c r="K39" s="252">
        <v>1</v>
      </c>
      <c r="L39" s="252"/>
      <c r="M39" s="253">
        <f t="shared" si="1"/>
        <v>7.6</v>
      </c>
      <c r="N39" s="253"/>
      <c r="O39" s="167" t="s">
        <v>106</v>
      </c>
      <c r="P39" s="208" t="s">
        <v>458</v>
      </c>
      <c r="Q39" s="265"/>
    </row>
    <row r="40" spans="1:17" ht="17.100000000000001" customHeight="1" x14ac:dyDescent="0.4">
      <c r="A40" s="256"/>
      <c r="B40" s="257"/>
      <c r="C40" s="291" t="s">
        <v>101</v>
      </c>
      <c r="D40" s="291"/>
      <c r="E40" s="284" t="s">
        <v>117</v>
      </c>
      <c r="F40" s="285"/>
      <c r="G40" s="182">
        <v>1</v>
      </c>
      <c r="H40" s="183" t="s">
        <v>460</v>
      </c>
      <c r="I40" s="252">
        <v>0.15</v>
      </c>
      <c r="J40" s="252"/>
      <c r="K40" s="252">
        <v>1</v>
      </c>
      <c r="L40" s="252"/>
      <c r="M40" s="253">
        <f t="shared" si="1"/>
        <v>6.6</v>
      </c>
      <c r="N40" s="253"/>
      <c r="O40" s="167" t="s">
        <v>106</v>
      </c>
      <c r="P40" s="208" t="s">
        <v>458</v>
      </c>
      <c r="Q40" s="265"/>
    </row>
    <row r="41" spans="1:17" ht="17.100000000000001" customHeight="1" x14ac:dyDescent="0.4">
      <c r="A41" s="256"/>
      <c r="B41" s="257"/>
      <c r="C41" s="291" t="s">
        <v>115</v>
      </c>
      <c r="D41" s="291"/>
      <c r="E41" s="284" t="s">
        <v>117</v>
      </c>
      <c r="F41" s="285"/>
      <c r="G41" s="182">
        <v>1</v>
      </c>
      <c r="H41" s="183" t="s">
        <v>460</v>
      </c>
      <c r="I41" s="252">
        <v>0.17</v>
      </c>
      <c r="J41" s="252"/>
      <c r="K41" s="252">
        <v>1</v>
      </c>
      <c r="L41" s="252"/>
      <c r="M41" s="253">
        <f t="shared" si="1"/>
        <v>5.8</v>
      </c>
      <c r="N41" s="253"/>
      <c r="O41" s="167" t="s">
        <v>106</v>
      </c>
      <c r="P41" s="208" t="s">
        <v>458</v>
      </c>
      <c r="Q41" s="265"/>
    </row>
    <row r="42" spans="1:17" ht="17.100000000000001" customHeight="1" x14ac:dyDescent="0.4">
      <c r="A42" s="258"/>
      <c r="B42" s="259"/>
      <c r="C42" s="291" t="s">
        <v>116</v>
      </c>
      <c r="D42" s="291"/>
      <c r="E42" s="284" t="s">
        <v>117</v>
      </c>
      <c r="F42" s="285"/>
      <c r="G42" s="182">
        <v>1</v>
      </c>
      <c r="H42" s="183" t="s">
        <v>460</v>
      </c>
      <c r="I42" s="252">
        <v>0.17</v>
      </c>
      <c r="J42" s="252"/>
      <c r="K42" s="252">
        <v>1</v>
      </c>
      <c r="L42" s="252"/>
      <c r="M42" s="253">
        <f t="shared" si="1"/>
        <v>5.8</v>
      </c>
      <c r="N42" s="253"/>
      <c r="O42" s="167" t="s">
        <v>106</v>
      </c>
      <c r="P42" s="208" t="s">
        <v>458</v>
      </c>
      <c r="Q42" s="266"/>
    </row>
    <row r="43" spans="1:17" ht="17.100000000000001" customHeight="1" x14ac:dyDescent="0.4">
      <c r="A43" s="254" t="s">
        <v>118</v>
      </c>
      <c r="B43" s="255"/>
      <c r="C43" s="319" t="s">
        <v>119</v>
      </c>
      <c r="D43" s="319"/>
      <c r="E43" s="252" t="s">
        <v>120</v>
      </c>
      <c r="F43" s="252"/>
      <c r="G43" s="182">
        <v>1</v>
      </c>
      <c r="H43" s="183" t="s">
        <v>460</v>
      </c>
      <c r="I43" s="252">
        <v>0.05</v>
      </c>
      <c r="J43" s="252"/>
      <c r="K43" s="252">
        <v>1</v>
      </c>
      <c r="L43" s="252"/>
      <c r="M43" s="253">
        <f t="shared" si="1"/>
        <v>20</v>
      </c>
      <c r="N43" s="253"/>
      <c r="O43" s="167" t="s">
        <v>97</v>
      </c>
      <c r="P43" s="208" t="s">
        <v>458</v>
      </c>
      <c r="Q43" s="264" t="s">
        <v>462</v>
      </c>
    </row>
    <row r="44" spans="1:17" ht="17.100000000000001" customHeight="1" x14ac:dyDescent="0.4">
      <c r="A44" s="256"/>
      <c r="B44" s="257"/>
      <c r="C44" s="319" t="s">
        <v>98</v>
      </c>
      <c r="D44" s="319"/>
      <c r="E44" s="252" t="s">
        <v>120</v>
      </c>
      <c r="F44" s="252"/>
      <c r="G44" s="182">
        <v>1</v>
      </c>
      <c r="H44" s="183" t="s">
        <v>460</v>
      </c>
      <c r="I44" s="252">
        <v>0.05</v>
      </c>
      <c r="J44" s="252"/>
      <c r="K44" s="252">
        <v>1</v>
      </c>
      <c r="L44" s="252"/>
      <c r="M44" s="253">
        <f t="shared" si="1"/>
        <v>20</v>
      </c>
      <c r="N44" s="253"/>
      <c r="O44" s="167" t="s">
        <v>97</v>
      </c>
      <c r="P44" s="208" t="s">
        <v>458</v>
      </c>
      <c r="Q44" s="265"/>
    </row>
    <row r="45" spans="1:17" ht="17.100000000000001" customHeight="1" x14ac:dyDescent="0.4">
      <c r="A45" s="256"/>
      <c r="B45" s="257"/>
      <c r="C45" s="319" t="s">
        <v>99</v>
      </c>
      <c r="D45" s="319"/>
      <c r="E45" s="252" t="s">
        <v>120</v>
      </c>
      <c r="F45" s="252"/>
      <c r="G45" s="182">
        <v>1</v>
      </c>
      <c r="H45" s="183" t="s">
        <v>460</v>
      </c>
      <c r="I45" s="252">
        <v>0.05</v>
      </c>
      <c r="J45" s="252"/>
      <c r="K45" s="252">
        <v>1</v>
      </c>
      <c r="L45" s="252"/>
      <c r="M45" s="253">
        <f t="shared" si="1"/>
        <v>20</v>
      </c>
      <c r="N45" s="253"/>
      <c r="O45" s="167" t="s">
        <v>97</v>
      </c>
      <c r="P45" s="208" t="s">
        <v>458</v>
      </c>
      <c r="Q45" s="265"/>
    </row>
    <row r="46" spans="1:17" ht="17.100000000000001" customHeight="1" x14ac:dyDescent="0.4">
      <c r="A46" s="256"/>
      <c r="B46" s="257"/>
      <c r="C46" s="319" t="s">
        <v>100</v>
      </c>
      <c r="D46" s="319"/>
      <c r="E46" s="252" t="s">
        <v>120</v>
      </c>
      <c r="F46" s="252"/>
      <c r="G46" s="182">
        <v>1</v>
      </c>
      <c r="H46" s="183" t="s">
        <v>460</v>
      </c>
      <c r="I46" s="252">
        <v>0.06</v>
      </c>
      <c r="J46" s="252"/>
      <c r="K46" s="252">
        <v>1</v>
      </c>
      <c r="L46" s="252"/>
      <c r="M46" s="253">
        <f t="shared" si="1"/>
        <v>16.600000000000001</v>
      </c>
      <c r="N46" s="253"/>
      <c r="O46" s="167" t="s">
        <v>97</v>
      </c>
      <c r="P46" s="208" t="s">
        <v>458</v>
      </c>
      <c r="Q46" s="265"/>
    </row>
    <row r="47" spans="1:17" ht="17.100000000000001" customHeight="1" x14ac:dyDescent="0.4">
      <c r="A47" s="256"/>
      <c r="B47" s="257"/>
      <c r="C47" s="319" t="s">
        <v>101</v>
      </c>
      <c r="D47" s="319"/>
      <c r="E47" s="252" t="s">
        <v>120</v>
      </c>
      <c r="F47" s="252"/>
      <c r="G47" s="182">
        <v>1</v>
      </c>
      <c r="H47" s="183" t="s">
        <v>460</v>
      </c>
      <c r="I47" s="252">
        <v>7.0000000000000007E-2</v>
      </c>
      <c r="J47" s="252"/>
      <c r="K47" s="252">
        <v>1</v>
      </c>
      <c r="L47" s="252"/>
      <c r="M47" s="253">
        <f t="shared" si="1"/>
        <v>14.2</v>
      </c>
      <c r="N47" s="253"/>
      <c r="O47" s="167" t="s">
        <v>97</v>
      </c>
      <c r="P47" s="208" t="s">
        <v>458</v>
      </c>
      <c r="Q47" s="265"/>
    </row>
    <row r="48" spans="1:17" ht="17.100000000000001" customHeight="1" x14ac:dyDescent="0.4">
      <c r="A48" s="256"/>
      <c r="B48" s="257"/>
      <c r="C48" s="319" t="s">
        <v>102</v>
      </c>
      <c r="D48" s="319"/>
      <c r="E48" s="252" t="s">
        <v>120</v>
      </c>
      <c r="F48" s="252"/>
      <c r="G48" s="182">
        <v>1</v>
      </c>
      <c r="H48" s="183" t="s">
        <v>460</v>
      </c>
      <c r="I48" s="252">
        <v>0.1</v>
      </c>
      <c r="J48" s="252"/>
      <c r="K48" s="252">
        <v>1</v>
      </c>
      <c r="L48" s="252"/>
      <c r="M48" s="253">
        <f t="shared" si="1"/>
        <v>10</v>
      </c>
      <c r="N48" s="253"/>
      <c r="O48" s="167" t="s">
        <v>97</v>
      </c>
      <c r="P48" s="208" t="s">
        <v>458</v>
      </c>
      <c r="Q48" s="265"/>
    </row>
    <row r="49" spans="1:17" ht="17.100000000000001" customHeight="1" x14ac:dyDescent="0.4">
      <c r="A49" s="258"/>
      <c r="B49" s="259"/>
      <c r="C49" s="319" t="s">
        <v>103</v>
      </c>
      <c r="D49" s="319"/>
      <c r="E49" s="252" t="s">
        <v>120</v>
      </c>
      <c r="F49" s="252"/>
      <c r="G49" s="182">
        <v>1</v>
      </c>
      <c r="H49" s="183" t="s">
        <v>460</v>
      </c>
      <c r="I49" s="252">
        <v>0.1</v>
      </c>
      <c r="J49" s="252"/>
      <c r="K49" s="252">
        <v>1</v>
      </c>
      <c r="L49" s="252"/>
      <c r="M49" s="253">
        <f t="shared" si="1"/>
        <v>10</v>
      </c>
      <c r="N49" s="253"/>
      <c r="O49" s="167" t="s">
        <v>97</v>
      </c>
      <c r="P49" s="208" t="s">
        <v>458</v>
      </c>
      <c r="Q49" s="266"/>
    </row>
    <row r="50" spans="1:17" ht="17.100000000000001" customHeight="1" x14ac:dyDescent="0.4">
      <c r="A50" s="254" t="s">
        <v>121</v>
      </c>
      <c r="B50" s="255"/>
      <c r="C50" s="291" t="s">
        <v>119</v>
      </c>
      <c r="D50" s="291"/>
      <c r="E50" s="252" t="s">
        <v>120</v>
      </c>
      <c r="F50" s="252"/>
      <c r="G50" s="182">
        <v>1</v>
      </c>
      <c r="H50" s="183" t="s">
        <v>460</v>
      </c>
      <c r="I50" s="252">
        <v>0.05</v>
      </c>
      <c r="J50" s="252"/>
      <c r="K50" s="252">
        <v>1</v>
      </c>
      <c r="L50" s="252"/>
      <c r="M50" s="253">
        <f t="shared" si="1"/>
        <v>20</v>
      </c>
      <c r="N50" s="253"/>
      <c r="O50" s="167" t="s">
        <v>106</v>
      </c>
      <c r="P50" s="208" t="s">
        <v>458</v>
      </c>
      <c r="Q50" s="264" t="s">
        <v>463</v>
      </c>
    </row>
    <row r="51" spans="1:17" ht="17.100000000000001" customHeight="1" x14ac:dyDescent="0.4">
      <c r="A51" s="256"/>
      <c r="B51" s="257"/>
      <c r="C51" s="291"/>
      <c r="D51" s="291"/>
      <c r="E51" s="252" t="s">
        <v>122</v>
      </c>
      <c r="F51" s="252"/>
      <c r="G51" s="182">
        <v>1</v>
      </c>
      <c r="H51" s="183" t="s">
        <v>460</v>
      </c>
      <c r="I51" s="252">
        <v>0.05</v>
      </c>
      <c r="J51" s="252"/>
      <c r="K51" s="252">
        <v>1</v>
      </c>
      <c r="L51" s="252"/>
      <c r="M51" s="253">
        <f t="shared" si="1"/>
        <v>20</v>
      </c>
      <c r="N51" s="253"/>
      <c r="O51" s="167" t="s">
        <v>106</v>
      </c>
      <c r="P51" s="208" t="s">
        <v>458</v>
      </c>
      <c r="Q51" s="265"/>
    </row>
    <row r="52" spans="1:17" ht="17.100000000000001" customHeight="1" x14ac:dyDescent="0.4">
      <c r="A52" s="256"/>
      <c r="B52" s="257"/>
      <c r="C52" s="291" t="s">
        <v>98</v>
      </c>
      <c r="D52" s="291"/>
      <c r="E52" s="252" t="s">
        <v>120</v>
      </c>
      <c r="F52" s="252"/>
      <c r="G52" s="182">
        <v>1</v>
      </c>
      <c r="H52" s="183" t="s">
        <v>460</v>
      </c>
      <c r="I52" s="252">
        <v>0.05</v>
      </c>
      <c r="J52" s="252"/>
      <c r="K52" s="252">
        <v>1</v>
      </c>
      <c r="L52" s="252"/>
      <c r="M52" s="253">
        <f t="shared" si="1"/>
        <v>20</v>
      </c>
      <c r="N52" s="253"/>
      <c r="O52" s="167" t="s">
        <v>106</v>
      </c>
      <c r="P52" s="208" t="s">
        <v>458</v>
      </c>
      <c r="Q52" s="265"/>
    </row>
    <row r="53" spans="1:17" ht="17.100000000000001" customHeight="1" x14ac:dyDescent="0.4">
      <c r="A53" s="256"/>
      <c r="B53" s="257"/>
      <c r="C53" s="291"/>
      <c r="D53" s="291"/>
      <c r="E53" s="252" t="s">
        <v>122</v>
      </c>
      <c r="F53" s="252"/>
      <c r="G53" s="182">
        <v>1</v>
      </c>
      <c r="H53" s="183" t="s">
        <v>460</v>
      </c>
      <c r="I53" s="252">
        <v>0.05</v>
      </c>
      <c r="J53" s="252"/>
      <c r="K53" s="252">
        <v>1</v>
      </c>
      <c r="L53" s="252"/>
      <c r="M53" s="253">
        <f t="shared" si="1"/>
        <v>20</v>
      </c>
      <c r="N53" s="253"/>
      <c r="O53" s="167" t="s">
        <v>106</v>
      </c>
      <c r="P53" s="208" t="s">
        <v>458</v>
      </c>
      <c r="Q53" s="265"/>
    </row>
    <row r="54" spans="1:17" ht="17.100000000000001" customHeight="1" x14ac:dyDescent="0.4">
      <c r="A54" s="317" t="s">
        <v>123</v>
      </c>
      <c r="B54" s="257"/>
      <c r="C54" s="291" t="s">
        <v>99</v>
      </c>
      <c r="D54" s="291"/>
      <c r="E54" s="252" t="s">
        <v>120</v>
      </c>
      <c r="F54" s="252"/>
      <c r="G54" s="182">
        <v>1</v>
      </c>
      <c r="H54" s="183" t="s">
        <v>460</v>
      </c>
      <c r="I54" s="252">
        <v>0.05</v>
      </c>
      <c r="J54" s="252"/>
      <c r="K54" s="252">
        <v>1</v>
      </c>
      <c r="L54" s="252"/>
      <c r="M54" s="253">
        <f t="shared" si="1"/>
        <v>20</v>
      </c>
      <c r="N54" s="253"/>
      <c r="O54" s="167" t="s">
        <v>106</v>
      </c>
      <c r="P54" s="208" t="s">
        <v>458</v>
      </c>
      <c r="Q54" s="265" t="s">
        <v>464</v>
      </c>
    </row>
    <row r="55" spans="1:17" ht="17.100000000000001" customHeight="1" x14ac:dyDescent="0.4">
      <c r="A55" s="317"/>
      <c r="B55" s="257"/>
      <c r="C55" s="291"/>
      <c r="D55" s="291"/>
      <c r="E55" s="252" t="s">
        <v>122</v>
      </c>
      <c r="F55" s="252"/>
      <c r="G55" s="182">
        <v>1</v>
      </c>
      <c r="H55" s="183" t="s">
        <v>460</v>
      </c>
      <c r="I55" s="252">
        <v>0.06</v>
      </c>
      <c r="J55" s="252"/>
      <c r="K55" s="252">
        <v>1</v>
      </c>
      <c r="L55" s="252"/>
      <c r="M55" s="253">
        <f t="shared" si="1"/>
        <v>16.600000000000001</v>
      </c>
      <c r="N55" s="253"/>
      <c r="O55" s="167" t="s">
        <v>106</v>
      </c>
      <c r="P55" s="208" t="s">
        <v>458</v>
      </c>
      <c r="Q55" s="265"/>
    </row>
    <row r="56" spans="1:17" ht="17.100000000000001" customHeight="1" x14ac:dyDescent="0.4">
      <c r="A56" s="317"/>
      <c r="B56" s="257"/>
      <c r="C56" s="291" t="s">
        <v>100</v>
      </c>
      <c r="D56" s="291"/>
      <c r="E56" s="252" t="s">
        <v>120</v>
      </c>
      <c r="F56" s="252"/>
      <c r="G56" s="182">
        <v>1</v>
      </c>
      <c r="H56" s="183" t="s">
        <v>460</v>
      </c>
      <c r="I56" s="252">
        <v>0.06</v>
      </c>
      <c r="J56" s="252"/>
      <c r="K56" s="252">
        <v>1</v>
      </c>
      <c r="L56" s="252"/>
      <c r="M56" s="253">
        <f t="shared" si="1"/>
        <v>16.600000000000001</v>
      </c>
      <c r="N56" s="253"/>
      <c r="O56" s="167" t="s">
        <v>106</v>
      </c>
      <c r="P56" s="208" t="s">
        <v>458</v>
      </c>
      <c r="Q56" s="265"/>
    </row>
    <row r="57" spans="1:17" ht="17.100000000000001" customHeight="1" x14ac:dyDescent="0.4">
      <c r="A57" s="317"/>
      <c r="B57" s="257"/>
      <c r="C57" s="291"/>
      <c r="D57" s="291"/>
      <c r="E57" s="252" t="s">
        <v>122</v>
      </c>
      <c r="F57" s="252"/>
      <c r="G57" s="182">
        <v>1</v>
      </c>
      <c r="H57" s="183" t="s">
        <v>460</v>
      </c>
      <c r="I57" s="252">
        <v>7.0000000000000007E-2</v>
      </c>
      <c r="J57" s="252"/>
      <c r="K57" s="252">
        <v>1</v>
      </c>
      <c r="L57" s="252"/>
      <c r="M57" s="253">
        <f t="shared" si="1"/>
        <v>14.2</v>
      </c>
      <c r="N57" s="253"/>
      <c r="O57" s="167" t="s">
        <v>106</v>
      </c>
      <c r="P57" s="208" t="s">
        <v>458</v>
      </c>
      <c r="Q57" s="265"/>
    </row>
    <row r="58" spans="1:17" ht="17.100000000000001" customHeight="1" x14ac:dyDescent="0.4">
      <c r="A58" s="317"/>
      <c r="B58" s="257"/>
      <c r="C58" s="291" t="s">
        <v>101</v>
      </c>
      <c r="D58" s="291"/>
      <c r="E58" s="252" t="s">
        <v>120</v>
      </c>
      <c r="F58" s="252"/>
      <c r="G58" s="182">
        <v>1</v>
      </c>
      <c r="H58" s="183" t="s">
        <v>460</v>
      </c>
      <c r="I58" s="252">
        <v>7.0000000000000007E-2</v>
      </c>
      <c r="J58" s="252"/>
      <c r="K58" s="252">
        <v>1</v>
      </c>
      <c r="L58" s="252"/>
      <c r="M58" s="253">
        <f t="shared" si="1"/>
        <v>14.2</v>
      </c>
      <c r="N58" s="253"/>
      <c r="O58" s="167" t="s">
        <v>106</v>
      </c>
      <c r="P58" s="208" t="s">
        <v>458</v>
      </c>
      <c r="Q58" s="265"/>
    </row>
    <row r="59" spans="1:17" ht="17.100000000000001" customHeight="1" x14ac:dyDescent="0.4">
      <c r="A59" s="317"/>
      <c r="B59" s="257"/>
      <c r="C59" s="291"/>
      <c r="D59" s="291"/>
      <c r="E59" s="252" t="s">
        <v>122</v>
      </c>
      <c r="F59" s="252"/>
      <c r="G59" s="182">
        <v>1</v>
      </c>
      <c r="H59" s="183" t="s">
        <v>460</v>
      </c>
      <c r="I59" s="252">
        <v>0.08</v>
      </c>
      <c r="J59" s="252"/>
      <c r="K59" s="252">
        <v>1</v>
      </c>
      <c r="L59" s="252"/>
      <c r="M59" s="253">
        <f t="shared" si="1"/>
        <v>12.5</v>
      </c>
      <c r="N59" s="253"/>
      <c r="O59" s="167" t="s">
        <v>106</v>
      </c>
      <c r="P59" s="208" t="s">
        <v>458</v>
      </c>
      <c r="Q59" s="265"/>
    </row>
    <row r="60" spans="1:17" ht="17.100000000000001" customHeight="1" x14ac:dyDescent="0.4">
      <c r="A60" s="317"/>
      <c r="B60" s="257"/>
      <c r="C60" s="291" t="s">
        <v>102</v>
      </c>
      <c r="D60" s="291"/>
      <c r="E60" s="252" t="s">
        <v>120</v>
      </c>
      <c r="F60" s="252"/>
      <c r="G60" s="182">
        <v>1</v>
      </c>
      <c r="H60" s="183" t="s">
        <v>460</v>
      </c>
      <c r="I60" s="252">
        <v>0.09</v>
      </c>
      <c r="J60" s="252"/>
      <c r="K60" s="252">
        <v>1</v>
      </c>
      <c r="L60" s="252"/>
      <c r="M60" s="253">
        <f t="shared" si="1"/>
        <v>11.1</v>
      </c>
      <c r="N60" s="253"/>
      <c r="O60" s="167" t="s">
        <v>106</v>
      </c>
      <c r="P60" s="208" t="s">
        <v>458</v>
      </c>
      <c r="Q60" s="265"/>
    </row>
    <row r="61" spans="1:17" ht="17.100000000000001" customHeight="1" x14ac:dyDescent="0.4">
      <c r="A61" s="317"/>
      <c r="B61" s="257"/>
      <c r="C61" s="291"/>
      <c r="D61" s="291"/>
      <c r="E61" s="252" t="s">
        <v>122</v>
      </c>
      <c r="F61" s="252"/>
      <c r="G61" s="182">
        <v>1</v>
      </c>
      <c r="H61" s="183" t="s">
        <v>460</v>
      </c>
      <c r="I61" s="252">
        <v>0.09</v>
      </c>
      <c r="J61" s="252"/>
      <c r="K61" s="252">
        <v>1</v>
      </c>
      <c r="L61" s="252"/>
      <c r="M61" s="253">
        <f t="shared" si="1"/>
        <v>11.1</v>
      </c>
      <c r="N61" s="253"/>
      <c r="O61" s="167" t="s">
        <v>106</v>
      </c>
      <c r="P61" s="208" t="s">
        <v>458</v>
      </c>
      <c r="Q61" s="265"/>
    </row>
    <row r="62" spans="1:17" ht="17.100000000000001" customHeight="1" x14ac:dyDescent="0.4">
      <c r="A62" s="317"/>
      <c r="B62" s="257"/>
      <c r="C62" s="291" t="s">
        <v>103</v>
      </c>
      <c r="D62" s="291"/>
      <c r="E62" s="252" t="s">
        <v>120</v>
      </c>
      <c r="F62" s="252"/>
      <c r="G62" s="182">
        <v>1</v>
      </c>
      <c r="H62" s="183" t="s">
        <v>460</v>
      </c>
      <c r="I62" s="252">
        <v>0.09</v>
      </c>
      <c r="J62" s="252"/>
      <c r="K62" s="252">
        <v>1</v>
      </c>
      <c r="L62" s="252"/>
      <c r="M62" s="253">
        <f t="shared" si="1"/>
        <v>11.1</v>
      </c>
      <c r="N62" s="253"/>
      <c r="O62" s="167" t="s">
        <v>106</v>
      </c>
      <c r="P62" s="208" t="s">
        <v>458</v>
      </c>
      <c r="Q62" s="265"/>
    </row>
    <row r="63" spans="1:17" ht="17.100000000000001" customHeight="1" x14ac:dyDescent="0.4">
      <c r="A63" s="318"/>
      <c r="B63" s="259"/>
      <c r="C63" s="291"/>
      <c r="D63" s="291"/>
      <c r="E63" s="252" t="s">
        <v>122</v>
      </c>
      <c r="F63" s="252"/>
      <c r="G63" s="182">
        <v>1</v>
      </c>
      <c r="H63" s="183" t="s">
        <v>460</v>
      </c>
      <c r="I63" s="252">
        <v>0.11</v>
      </c>
      <c r="J63" s="252"/>
      <c r="K63" s="252">
        <v>1</v>
      </c>
      <c r="L63" s="252"/>
      <c r="M63" s="253">
        <f t="shared" si="1"/>
        <v>9</v>
      </c>
      <c r="N63" s="253"/>
      <c r="O63" s="167" t="s">
        <v>106</v>
      </c>
      <c r="P63" s="208" t="s">
        <v>458</v>
      </c>
      <c r="Q63" s="266"/>
    </row>
    <row r="64" spans="1:17" ht="17.100000000000001" customHeight="1" x14ac:dyDescent="0.4">
      <c r="A64" s="271" t="s">
        <v>124</v>
      </c>
      <c r="B64" s="272"/>
      <c r="C64" s="313" t="s">
        <v>125</v>
      </c>
      <c r="D64" s="314"/>
      <c r="E64" s="269" t="s">
        <v>120</v>
      </c>
      <c r="F64" s="270"/>
      <c r="G64" s="182">
        <v>1</v>
      </c>
      <c r="H64" s="183" t="s">
        <v>460</v>
      </c>
      <c r="I64" s="252">
        <v>0.05</v>
      </c>
      <c r="J64" s="252"/>
      <c r="K64" s="252">
        <v>1</v>
      </c>
      <c r="L64" s="252"/>
      <c r="M64" s="253">
        <f t="shared" si="1"/>
        <v>20</v>
      </c>
      <c r="N64" s="253"/>
      <c r="O64" s="167" t="s">
        <v>106</v>
      </c>
      <c r="P64" s="208" t="s">
        <v>458</v>
      </c>
      <c r="Q64" s="209" t="s">
        <v>465</v>
      </c>
    </row>
    <row r="65" spans="1:17" ht="17.100000000000001" customHeight="1" x14ac:dyDescent="0.4">
      <c r="A65" s="254" t="s">
        <v>126</v>
      </c>
      <c r="B65" s="255"/>
      <c r="C65" s="291" t="s">
        <v>119</v>
      </c>
      <c r="D65" s="291"/>
      <c r="E65" s="252" t="s">
        <v>127</v>
      </c>
      <c r="F65" s="252"/>
      <c r="G65" s="182">
        <v>1</v>
      </c>
      <c r="H65" s="183" t="s">
        <v>460</v>
      </c>
      <c r="I65" s="252">
        <v>0.04</v>
      </c>
      <c r="J65" s="252"/>
      <c r="K65" s="252">
        <v>1</v>
      </c>
      <c r="L65" s="252"/>
      <c r="M65" s="253">
        <f t="shared" si="1"/>
        <v>25</v>
      </c>
      <c r="N65" s="253"/>
      <c r="O65" s="167" t="s">
        <v>106</v>
      </c>
      <c r="P65" s="208" t="s">
        <v>458</v>
      </c>
      <c r="Q65" s="265" t="s">
        <v>466</v>
      </c>
    </row>
    <row r="66" spans="1:17" ht="17.100000000000001" customHeight="1" x14ac:dyDescent="0.4">
      <c r="A66" s="256"/>
      <c r="B66" s="257"/>
      <c r="C66" s="291"/>
      <c r="D66" s="291"/>
      <c r="E66" s="252" t="s">
        <v>128</v>
      </c>
      <c r="F66" s="252"/>
      <c r="G66" s="182">
        <v>1</v>
      </c>
      <c r="H66" s="183" t="s">
        <v>460</v>
      </c>
      <c r="I66" s="252">
        <v>0.04</v>
      </c>
      <c r="J66" s="252"/>
      <c r="K66" s="252">
        <v>1</v>
      </c>
      <c r="L66" s="252"/>
      <c r="M66" s="253">
        <f t="shared" si="1"/>
        <v>25</v>
      </c>
      <c r="N66" s="253"/>
      <c r="O66" s="167" t="s">
        <v>106</v>
      </c>
      <c r="P66" s="208" t="s">
        <v>458</v>
      </c>
      <c r="Q66" s="265"/>
    </row>
    <row r="67" spans="1:17" ht="17.100000000000001" customHeight="1" x14ac:dyDescent="0.4">
      <c r="A67" s="256"/>
      <c r="B67" s="257"/>
      <c r="C67" s="291" t="s">
        <v>98</v>
      </c>
      <c r="D67" s="291"/>
      <c r="E67" s="252" t="s">
        <v>127</v>
      </c>
      <c r="F67" s="252"/>
      <c r="G67" s="182">
        <v>1</v>
      </c>
      <c r="H67" s="183" t="s">
        <v>460</v>
      </c>
      <c r="I67" s="252">
        <v>0.04</v>
      </c>
      <c r="J67" s="252"/>
      <c r="K67" s="252">
        <v>1</v>
      </c>
      <c r="L67" s="252"/>
      <c r="M67" s="253">
        <f t="shared" si="1"/>
        <v>25</v>
      </c>
      <c r="N67" s="253"/>
      <c r="O67" s="167" t="s">
        <v>106</v>
      </c>
      <c r="P67" s="208" t="s">
        <v>458</v>
      </c>
      <c r="Q67" s="265"/>
    </row>
    <row r="68" spans="1:17" ht="17.100000000000001" customHeight="1" x14ac:dyDescent="0.4">
      <c r="A68" s="256"/>
      <c r="B68" s="257"/>
      <c r="C68" s="291"/>
      <c r="D68" s="291"/>
      <c r="E68" s="252" t="s">
        <v>128</v>
      </c>
      <c r="F68" s="252"/>
      <c r="G68" s="182">
        <v>1</v>
      </c>
      <c r="H68" s="183" t="s">
        <v>460</v>
      </c>
      <c r="I68" s="252">
        <v>0.04</v>
      </c>
      <c r="J68" s="252"/>
      <c r="K68" s="252">
        <v>1</v>
      </c>
      <c r="L68" s="252"/>
      <c r="M68" s="253">
        <f t="shared" si="1"/>
        <v>25</v>
      </c>
      <c r="N68" s="253"/>
      <c r="O68" s="167" t="s">
        <v>106</v>
      </c>
      <c r="P68" s="208" t="s">
        <v>458</v>
      </c>
      <c r="Q68" s="265"/>
    </row>
    <row r="69" spans="1:17" ht="17.100000000000001" customHeight="1" x14ac:dyDescent="0.4">
      <c r="A69" s="256"/>
      <c r="B69" s="257"/>
      <c r="C69" s="291" t="s">
        <v>99</v>
      </c>
      <c r="D69" s="291"/>
      <c r="E69" s="252" t="s">
        <v>127</v>
      </c>
      <c r="F69" s="252"/>
      <c r="G69" s="182">
        <v>1</v>
      </c>
      <c r="H69" s="183" t="s">
        <v>460</v>
      </c>
      <c r="I69" s="252">
        <v>0.05</v>
      </c>
      <c r="J69" s="252"/>
      <c r="K69" s="252">
        <v>1</v>
      </c>
      <c r="L69" s="252"/>
      <c r="M69" s="253">
        <f t="shared" si="1"/>
        <v>20</v>
      </c>
      <c r="N69" s="253"/>
      <c r="O69" s="167" t="s">
        <v>106</v>
      </c>
      <c r="P69" s="208" t="s">
        <v>458</v>
      </c>
      <c r="Q69" s="265"/>
    </row>
    <row r="70" spans="1:17" ht="17.100000000000001" customHeight="1" x14ac:dyDescent="0.4">
      <c r="A70" s="256"/>
      <c r="B70" s="257"/>
      <c r="C70" s="291"/>
      <c r="D70" s="291"/>
      <c r="E70" s="252" t="s">
        <v>128</v>
      </c>
      <c r="F70" s="252"/>
      <c r="G70" s="182">
        <v>1</v>
      </c>
      <c r="H70" s="183" t="s">
        <v>460</v>
      </c>
      <c r="I70" s="252">
        <v>0.04</v>
      </c>
      <c r="J70" s="252"/>
      <c r="K70" s="252">
        <v>1</v>
      </c>
      <c r="L70" s="252"/>
      <c r="M70" s="253">
        <f t="shared" si="1"/>
        <v>25</v>
      </c>
      <c r="N70" s="253"/>
      <c r="O70" s="167" t="s">
        <v>106</v>
      </c>
      <c r="P70" s="208" t="s">
        <v>458</v>
      </c>
      <c r="Q70" s="265"/>
    </row>
    <row r="71" spans="1:17" ht="17.100000000000001" customHeight="1" x14ac:dyDescent="0.4">
      <c r="A71" s="256"/>
      <c r="B71" s="257"/>
      <c r="C71" s="291" t="s">
        <v>100</v>
      </c>
      <c r="D71" s="291"/>
      <c r="E71" s="252" t="s">
        <v>127</v>
      </c>
      <c r="F71" s="252"/>
      <c r="G71" s="182">
        <v>1</v>
      </c>
      <c r="H71" s="183" t="s">
        <v>460</v>
      </c>
      <c r="I71" s="252">
        <v>0.05</v>
      </c>
      <c r="J71" s="252"/>
      <c r="K71" s="252">
        <v>1</v>
      </c>
      <c r="L71" s="252"/>
      <c r="M71" s="253">
        <f t="shared" si="1"/>
        <v>20</v>
      </c>
      <c r="N71" s="253"/>
      <c r="O71" s="167" t="s">
        <v>106</v>
      </c>
      <c r="P71" s="208" t="s">
        <v>458</v>
      </c>
      <c r="Q71" s="265"/>
    </row>
    <row r="72" spans="1:17" ht="17.100000000000001" customHeight="1" x14ac:dyDescent="0.4">
      <c r="A72" s="256"/>
      <c r="B72" s="257"/>
      <c r="C72" s="291"/>
      <c r="D72" s="291"/>
      <c r="E72" s="252" t="s">
        <v>128</v>
      </c>
      <c r="F72" s="252"/>
      <c r="G72" s="182">
        <v>1</v>
      </c>
      <c r="H72" s="183" t="s">
        <v>460</v>
      </c>
      <c r="I72" s="252">
        <v>0.04</v>
      </c>
      <c r="J72" s="252"/>
      <c r="K72" s="252">
        <v>1</v>
      </c>
      <c r="L72" s="252"/>
      <c r="M72" s="253">
        <f t="shared" si="1"/>
        <v>25</v>
      </c>
      <c r="N72" s="253"/>
      <c r="O72" s="167" t="s">
        <v>106</v>
      </c>
      <c r="P72" s="208" t="s">
        <v>458</v>
      </c>
      <c r="Q72" s="265"/>
    </row>
    <row r="73" spans="1:17" ht="17.100000000000001" customHeight="1" x14ac:dyDescent="0.4">
      <c r="A73" s="256"/>
      <c r="B73" s="257"/>
      <c r="C73" s="291" t="s">
        <v>101</v>
      </c>
      <c r="D73" s="291"/>
      <c r="E73" s="252" t="s">
        <v>127</v>
      </c>
      <c r="F73" s="252"/>
      <c r="G73" s="182">
        <v>1</v>
      </c>
      <c r="H73" s="183" t="s">
        <v>460</v>
      </c>
      <c r="I73" s="252">
        <v>0.06</v>
      </c>
      <c r="J73" s="252"/>
      <c r="K73" s="252">
        <v>1</v>
      </c>
      <c r="L73" s="252"/>
      <c r="M73" s="253">
        <f t="shared" si="1"/>
        <v>16.600000000000001</v>
      </c>
      <c r="N73" s="253"/>
      <c r="O73" s="167" t="s">
        <v>106</v>
      </c>
      <c r="P73" s="208" t="s">
        <v>458</v>
      </c>
      <c r="Q73" s="265"/>
    </row>
    <row r="74" spans="1:17" ht="17.100000000000001" customHeight="1" x14ac:dyDescent="0.4">
      <c r="A74" s="256"/>
      <c r="B74" s="257"/>
      <c r="C74" s="291"/>
      <c r="D74" s="291"/>
      <c r="E74" s="252" t="s">
        <v>128</v>
      </c>
      <c r="F74" s="252"/>
      <c r="G74" s="182">
        <v>1</v>
      </c>
      <c r="H74" s="183" t="s">
        <v>460</v>
      </c>
      <c r="I74" s="252">
        <v>0.04</v>
      </c>
      <c r="J74" s="252"/>
      <c r="K74" s="252">
        <v>1</v>
      </c>
      <c r="L74" s="252"/>
      <c r="M74" s="253">
        <f t="shared" si="1"/>
        <v>25</v>
      </c>
      <c r="N74" s="253"/>
      <c r="O74" s="167" t="s">
        <v>106</v>
      </c>
      <c r="P74" s="208" t="s">
        <v>458</v>
      </c>
      <c r="Q74" s="265"/>
    </row>
    <row r="75" spans="1:17" ht="17.100000000000001" customHeight="1" x14ac:dyDescent="0.4">
      <c r="A75" s="256"/>
      <c r="B75" s="257"/>
      <c r="C75" s="291" t="s">
        <v>102</v>
      </c>
      <c r="D75" s="291"/>
      <c r="E75" s="252" t="s">
        <v>127</v>
      </c>
      <c r="F75" s="252"/>
      <c r="G75" s="182">
        <v>1</v>
      </c>
      <c r="H75" s="183" t="s">
        <v>460</v>
      </c>
      <c r="I75" s="252">
        <v>7.0000000000000007E-2</v>
      </c>
      <c r="J75" s="252"/>
      <c r="K75" s="252">
        <v>1</v>
      </c>
      <c r="L75" s="252"/>
      <c r="M75" s="253">
        <f t="shared" si="1"/>
        <v>14.2</v>
      </c>
      <c r="N75" s="253"/>
      <c r="O75" s="167" t="s">
        <v>106</v>
      </c>
      <c r="P75" s="208" t="s">
        <v>458</v>
      </c>
      <c r="Q75" s="265"/>
    </row>
    <row r="76" spans="1:17" ht="17.100000000000001" customHeight="1" x14ac:dyDescent="0.4">
      <c r="A76" s="256"/>
      <c r="B76" s="257"/>
      <c r="C76" s="291"/>
      <c r="D76" s="291"/>
      <c r="E76" s="252" t="s">
        <v>128</v>
      </c>
      <c r="F76" s="252"/>
      <c r="G76" s="182">
        <v>1</v>
      </c>
      <c r="H76" s="183" t="s">
        <v>460</v>
      </c>
      <c r="I76" s="252">
        <v>0.04</v>
      </c>
      <c r="J76" s="252"/>
      <c r="K76" s="252">
        <v>1</v>
      </c>
      <c r="L76" s="252"/>
      <c r="M76" s="253">
        <f t="shared" si="1"/>
        <v>25</v>
      </c>
      <c r="N76" s="253"/>
      <c r="O76" s="167" t="s">
        <v>106</v>
      </c>
      <c r="P76" s="208" t="s">
        <v>458</v>
      </c>
      <c r="Q76" s="265"/>
    </row>
    <row r="77" spans="1:17" ht="17.100000000000001" customHeight="1" x14ac:dyDescent="0.4">
      <c r="A77" s="256"/>
      <c r="B77" s="257"/>
      <c r="C77" s="291" t="s">
        <v>103</v>
      </c>
      <c r="D77" s="291"/>
      <c r="E77" s="252" t="s">
        <v>127</v>
      </c>
      <c r="F77" s="252"/>
      <c r="G77" s="182">
        <v>1</v>
      </c>
      <c r="H77" s="183" t="s">
        <v>460</v>
      </c>
      <c r="I77" s="252">
        <v>7.0000000000000007E-2</v>
      </c>
      <c r="J77" s="252"/>
      <c r="K77" s="252">
        <v>1</v>
      </c>
      <c r="L77" s="252"/>
      <c r="M77" s="253">
        <f t="shared" si="1"/>
        <v>14.2</v>
      </c>
      <c r="N77" s="253"/>
      <c r="O77" s="167" t="s">
        <v>106</v>
      </c>
      <c r="P77" s="208" t="s">
        <v>458</v>
      </c>
      <c r="Q77" s="265"/>
    </row>
    <row r="78" spans="1:17" ht="17.100000000000001" customHeight="1" x14ac:dyDescent="0.4">
      <c r="A78" s="258"/>
      <c r="B78" s="259"/>
      <c r="C78" s="291"/>
      <c r="D78" s="291"/>
      <c r="E78" s="252" t="s">
        <v>128</v>
      </c>
      <c r="F78" s="252"/>
      <c r="G78" s="182">
        <v>1</v>
      </c>
      <c r="H78" s="183" t="s">
        <v>460</v>
      </c>
      <c r="I78" s="252">
        <v>0.04</v>
      </c>
      <c r="J78" s="252"/>
      <c r="K78" s="252">
        <v>1</v>
      </c>
      <c r="L78" s="252"/>
      <c r="M78" s="253">
        <f t="shared" si="1"/>
        <v>25</v>
      </c>
      <c r="N78" s="253"/>
      <c r="O78" s="167" t="s">
        <v>106</v>
      </c>
      <c r="P78" s="208" t="s">
        <v>458</v>
      </c>
      <c r="Q78" s="266"/>
    </row>
    <row r="79" spans="1:17" ht="17.100000000000001" customHeight="1" x14ac:dyDescent="0.4">
      <c r="A79" s="254" t="s">
        <v>129</v>
      </c>
      <c r="B79" s="255"/>
      <c r="C79" s="319" t="s">
        <v>130</v>
      </c>
      <c r="D79" s="319"/>
      <c r="E79" s="345"/>
      <c r="F79" s="345"/>
      <c r="G79" s="182">
        <v>100</v>
      </c>
      <c r="H79" s="183" t="s">
        <v>455</v>
      </c>
      <c r="I79" s="252">
        <v>0.25</v>
      </c>
      <c r="J79" s="252"/>
      <c r="K79" s="252">
        <v>1</v>
      </c>
      <c r="L79" s="252"/>
      <c r="M79" s="253">
        <f t="shared" si="1"/>
        <v>400</v>
      </c>
      <c r="N79" s="253"/>
      <c r="O79" s="167" t="s">
        <v>97</v>
      </c>
      <c r="P79" s="208" t="s">
        <v>458</v>
      </c>
      <c r="Q79" s="264" t="s">
        <v>467</v>
      </c>
    </row>
    <row r="80" spans="1:17" ht="17.100000000000001" customHeight="1" x14ac:dyDescent="0.4">
      <c r="A80" s="256"/>
      <c r="B80" s="257"/>
      <c r="C80" s="319" t="s">
        <v>111</v>
      </c>
      <c r="D80" s="319"/>
      <c r="E80" s="345"/>
      <c r="F80" s="345"/>
      <c r="G80" s="182">
        <v>100</v>
      </c>
      <c r="H80" s="183" t="s">
        <v>455</v>
      </c>
      <c r="I80" s="252">
        <v>0.3</v>
      </c>
      <c r="J80" s="252"/>
      <c r="K80" s="252">
        <v>1</v>
      </c>
      <c r="L80" s="252"/>
      <c r="M80" s="253">
        <f t="shared" si="1"/>
        <v>333.3</v>
      </c>
      <c r="N80" s="253"/>
      <c r="O80" s="167" t="s">
        <v>97</v>
      </c>
      <c r="P80" s="208" t="s">
        <v>458</v>
      </c>
      <c r="Q80" s="265"/>
    </row>
    <row r="81" spans="1:17" ht="17.100000000000001" customHeight="1" x14ac:dyDescent="0.4">
      <c r="A81" s="256"/>
      <c r="B81" s="257"/>
      <c r="C81" s="319" t="s">
        <v>99</v>
      </c>
      <c r="D81" s="319"/>
      <c r="E81" s="345"/>
      <c r="F81" s="345"/>
      <c r="G81" s="182">
        <v>100</v>
      </c>
      <c r="H81" s="183" t="s">
        <v>455</v>
      </c>
      <c r="I81" s="252">
        <v>0.35</v>
      </c>
      <c r="J81" s="252"/>
      <c r="K81" s="252">
        <v>1</v>
      </c>
      <c r="L81" s="252"/>
      <c r="M81" s="253">
        <f t="shared" si="1"/>
        <v>285.7</v>
      </c>
      <c r="N81" s="253"/>
      <c r="O81" s="167" t="s">
        <v>97</v>
      </c>
      <c r="P81" s="208" t="s">
        <v>458</v>
      </c>
      <c r="Q81" s="265"/>
    </row>
    <row r="82" spans="1:17" ht="17.100000000000001" customHeight="1" x14ac:dyDescent="0.4">
      <c r="A82" s="256"/>
      <c r="B82" s="257"/>
      <c r="C82" s="319" t="s">
        <v>100</v>
      </c>
      <c r="D82" s="319"/>
      <c r="E82" s="345"/>
      <c r="F82" s="345"/>
      <c r="G82" s="182">
        <v>100</v>
      </c>
      <c r="H82" s="183" t="s">
        <v>455</v>
      </c>
      <c r="I82" s="252">
        <v>0.43</v>
      </c>
      <c r="J82" s="252"/>
      <c r="K82" s="252">
        <v>1</v>
      </c>
      <c r="L82" s="252"/>
      <c r="M82" s="253">
        <f t="shared" si="1"/>
        <v>232.5</v>
      </c>
      <c r="N82" s="253"/>
      <c r="O82" s="167" t="s">
        <v>97</v>
      </c>
      <c r="P82" s="208" t="s">
        <v>458</v>
      </c>
      <c r="Q82" s="265"/>
    </row>
    <row r="83" spans="1:17" ht="17.100000000000001" customHeight="1" x14ac:dyDescent="0.4">
      <c r="A83" s="256"/>
      <c r="B83" s="257"/>
      <c r="C83" s="319" t="s">
        <v>101</v>
      </c>
      <c r="D83" s="319"/>
      <c r="E83" s="345"/>
      <c r="F83" s="345"/>
      <c r="G83" s="182">
        <v>100</v>
      </c>
      <c r="H83" s="183" t="s">
        <v>455</v>
      </c>
      <c r="I83" s="252">
        <v>0.51</v>
      </c>
      <c r="J83" s="252"/>
      <c r="K83" s="252">
        <v>1</v>
      </c>
      <c r="L83" s="252"/>
      <c r="M83" s="253">
        <f t="shared" si="1"/>
        <v>196</v>
      </c>
      <c r="N83" s="253"/>
      <c r="O83" s="167" t="s">
        <v>97</v>
      </c>
      <c r="P83" s="208" t="s">
        <v>458</v>
      </c>
      <c r="Q83" s="265"/>
    </row>
    <row r="84" spans="1:17" ht="17.100000000000001" customHeight="1" x14ac:dyDescent="0.4">
      <c r="A84" s="256"/>
      <c r="B84" s="257"/>
      <c r="C84" s="319" t="s">
        <v>115</v>
      </c>
      <c r="D84" s="319"/>
      <c r="E84" s="345"/>
      <c r="F84" s="345"/>
      <c r="G84" s="182">
        <v>100</v>
      </c>
      <c r="H84" s="183" t="s">
        <v>455</v>
      </c>
      <c r="I84" s="252">
        <v>0.59</v>
      </c>
      <c r="J84" s="252"/>
      <c r="K84" s="252">
        <v>1</v>
      </c>
      <c r="L84" s="252"/>
      <c r="M84" s="253">
        <f t="shared" si="1"/>
        <v>169.4</v>
      </c>
      <c r="N84" s="253"/>
      <c r="O84" s="167" t="s">
        <v>97</v>
      </c>
      <c r="P84" s="208" t="s">
        <v>458</v>
      </c>
      <c r="Q84" s="265"/>
    </row>
    <row r="85" spans="1:17" ht="17.100000000000001" customHeight="1" x14ac:dyDescent="0.4">
      <c r="A85" s="258"/>
      <c r="B85" s="259"/>
      <c r="C85" s="319" t="s">
        <v>116</v>
      </c>
      <c r="D85" s="319"/>
      <c r="E85" s="345"/>
      <c r="F85" s="345"/>
      <c r="G85" s="182">
        <v>100</v>
      </c>
      <c r="H85" s="183" t="s">
        <v>455</v>
      </c>
      <c r="I85" s="252">
        <v>0.67</v>
      </c>
      <c r="J85" s="252"/>
      <c r="K85" s="252">
        <v>1</v>
      </c>
      <c r="L85" s="252"/>
      <c r="M85" s="253">
        <f t="shared" si="1"/>
        <v>149.19999999999999</v>
      </c>
      <c r="N85" s="253"/>
      <c r="O85" s="167" t="s">
        <v>97</v>
      </c>
      <c r="P85" s="208" t="s">
        <v>458</v>
      </c>
      <c r="Q85" s="266"/>
    </row>
    <row r="86" spans="1:17" ht="17.100000000000001" customHeight="1" x14ac:dyDescent="0.4">
      <c r="A86" s="254" t="s">
        <v>131</v>
      </c>
      <c r="B86" s="255"/>
      <c r="C86" s="291" t="s">
        <v>132</v>
      </c>
      <c r="D86" s="291"/>
      <c r="E86" s="252" t="s">
        <v>133</v>
      </c>
      <c r="F86" s="252"/>
      <c r="G86" s="182">
        <v>1</v>
      </c>
      <c r="H86" s="183" t="s">
        <v>468</v>
      </c>
      <c r="I86" s="252">
        <v>0.27</v>
      </c>
      <c r="J86" s="252"/>
      <c r="K86" s="252">
        <v>2</v>
      </c>
      <c r="L86" s="252"/>
      <c r="M86" s="253">
        <f t="shared" si="1"/>
        <v>7.4</v>
      </c>
      <c r="N86" s="253"/>
      <c r="O86" s="167" t="s">
        <v>134</v>
      </c>
      <c r="P86" s="208" t="s">
        <v>458</v>
      </c>
      <c r="Q86" s="264" t="s">
        <v>469</v>
      </c>
    </row>
    <row r="87" spans="1:17" ht="17.100000000000001" customHeight="1" x14ac:dyDescent="0.4">
      <c r="A87" s="256"/>
      <c r="B87" s="257"/>
      <c r="C87" s="291" t="s">
        <v>135</v>
      </c>
      <c r="D87" s="291"/>
      <c r="E87" s="252" t="s">
        <v>133</v>
      </c>
      <c r="F87" s="252"/>
      <c r="G87" s="182">
        <v>1</v>
      </c>
      <c r="H87" s="183" t="s">
        <v>468</v>
      </c>
      <c r="I87" s="252">
        <v>0.27</v>
      </c>
      <c r="J87" s="252"/>
      <c r="K87" s="252">
        <v>2</v>
      </c>
      <c r="L87" s="252"/>
      <c r="M87" s="253">
        <f t="shared" si="1"/>
        <v>7.4</v>
      </c>
      <c r="N87" s="253"/>
      <c r="O87" s="167" t="s">
        <v>134</v>
      </c>
      <c r="P87" s="208" t="s">
        <v>458</v>
      </c>
      <c r="Q87" s="265"/>
    </row>
    <row r="88" spans="1:17" ht="17.100000000000001" customHeight="1" x14ac:dyDescent="0.4">
      <c r="A88" s="256"/>
      <c r="B88" s="257"/>
      <c r="C88" s="291" t="s">
        <v>136</v>
      </c>
      <c r="D88" s="291"/>
      <c r="E88" s="252" t="s">
        <v>133</v>
      </c>
      <c r="F88" s="252"/>
      <c r="G88" s="182">
        <v>1</v>
      </c>
      <c r="H88" s="183" t="s">
        <v>468</v>
      </c>
      <c r="I88" s="252">
        <v>0.28000000000000003</v>
      </c>
      <c r="J88" s="252"/>
      <c r="K88" s="252">
        <v>2</v>
      </c>
      <c r="L88" s="252"/>
      <c r="M88" s="253">
        <f t="shared" si="1"/>
        <v>7.1</v>
      </c>
      <c r="N88" s="253"/>
      <c r="O88" s="167" t="s">
        <v>134</v>
      </c>
      <c r="P88" s="208" t="s">
        <v>458</v>
      </c>
      <c r="Q88" s="265"/>
    </row>
    <row r="89" spans="1:17" ht="17.100000000000001" customHeight="1" x14ac:dyDescent="0.4">
      <c r="A89" s="256"/>
      <c r="B89" s="257"/>
      <c r="C89" s="291" t="s">
        <v>137</v>
      </c>
      <c r="D89" s="291"/>
      <c r="E89" s="252" t="s">
        <v>133</v>
      </c>
      <c r="F89" s="252"/>
      <c r="G89" s="182">
        <v>1</v>
      </c>
      <c r="H89" s="183" t="s">
        <v>468</v>
      </c>
      <c r="I89" s="252">
        <v>0.27</v>
      </c>
      <c r="J89" s="252"/>
      <c r="K89" s="252">
        <v>2</v>
      </c>
      <c r="L89" s="252"/>
      <c r="M89" s="253">
        <f t="shared" si="1"/>
        <v>7.4</v>
      </c>
      <c r="N89" s="253"/>
      <c r="O89" s="167" t="s">
        <v>134</v>
      </c>
      <c r="P89" s="208" t="s">
        <v>458</v>
      </c>
      <c r="Q89" s="265"/>
    </row>
    <row r="90" spans="1:17" ht="17.100000000000001" customHeight="1" x14ac:dyDescent="0.4">
      <c r="A90" s="256"/>
      <c r="B90" s="257"/>
      <c r="C90" s="291" t="s">
        <v>138</v>
      </c>
      <c r="D90" s="291"/>
      <c r="E90" s="252" t="s">
        <v>133</v>
      </c>
      <c r="F90" s="252"/>
      <c r="G90" s="182">
        <v>1</v>
      </c>
      <c r="H90" s="183" t="s">
        <v>468</v>
      </c>
      <c r="I90" s="252">
        <v>0.28000000000000003</v>
      </c>
      <c r="J90" s="252"/>
      <c r="K90" s="252">
        <v>2</v>
      </c>
      <c r="L90" s="252"/>
      <c r="M90" s="253">
        <f t="shared" si="1"/>
        <v>7.1</v>
      </c>
      <c r="N90" s="253"/>
      <c r="O90" s="167" t="s">
        <v>134</v>
      </c>
      <c r="P90" s="208" t="s">
        <v>458</v>
      </c>
      <c r="Q90" s="265"/>
    </row>
    <row r="91" spans="1:17" ht="17.100000000000001" customHeight="1" x14ac:dyDescent="0.4">
      <c r="A91" s="256"/>
      <c r="B91" s="257"/>
      <c r="C91" s="291" t="s">
        <v>139</v>
      </c>
      <c r="D91" s="291"/>
      <c r="E91" s="252" t="s">
        <v>133</v>
      </c>
      <c r="F91" s="252"/>
      <c r="G91" s="182">
        <v>1</v>
      </c>
      <c r="H91" s="183" t="s">
        <v>468</v>
      </c>
      <c r="I91" s="252">
        <v>0.3</v>
      </c>
      <c r="J91" s="252"/>
      <c r="K91" s="252">
        <v>2</v>
      </c>
      <c r="L91" s="252"/>
      <c r="M91" s="253">
        <f t="shared" si="1"/>
        <v>6.6</v>
      </c>
      <c r="N91" s="253"/>
      <c r="O91" s="167" t="s">
        <v>134</v>
      </c>
      <c r="P91" s="208" t="s">
        <v>458</v>
      </c>
      <c r="Q91" s="265"/>
    </row>
    <row r="92" spans="1:17" ht="17.100000000000001" customHeight="1" x14ac:dyDescent="0.4">
      <c r="A92" s="256"/>
      <c r="B92" s="257"/>
      <c r="C92" s="291" t="s">
        <v>140</v>
      </c>
      <c r="D92" s="291"/>
      <c r="E92" s="252" t="s">
        <v>133</v>
      </c>
      <c r="F92" s="252"/>
      <c r="G92" s="182">
        <v>1</v>
      </c>
      <c r="H92" s="183" t="s">
        <v>468</v>
      </c>
      <c r="I92" s="252">
        <v>0.28000000000000003</v>
      </c>
      <c r="J92" s="252"/>
      <c r="K92" s="252">
        <v>2</v>
      </c>
      <c r="L92" s="252"/>
      <c r="M92" s="253">
        <f t="shared" si="1"/>
        <v>7.1</v>
      </c>
      <c r="N92" s="253"/>
      <c r="O92" s="167" t="s">
        <v>134</v>
      </c>
      <c r="P92" s="208" t="s">
        <v>458</v>
      </c>
      <c r="Q92" s="265"/>
    </row>
    <row r="93" spans="1:17" ht="17.100000000000001" customHeight="1" x14ac:dyDescent="0.4">
      <c r="A93" s="256"/>
      <c r="B93" s="257"/>
      <c r="C93" s="291" t="s">
        <v>141</v>
      </c>
      <c r="D93" s="291"/>
      <c r="E93" s="252" t="s">
        <v>133</v>
      </c>
      <c r="F93" s="252"/>
      <c r="G93" s="182">
        <v>1</v>
      </c>
      <c r="H93" s="183" t="s">
        <v>468</v>
      </c>
      <c r="I93" s="252">
        <v>0.3</v>
      </c>
      <c r="J93" s="252"/>
      <c r="K93" s="252">
        <v>2</v>
      </c>
      <c r="L93" s="252"/>
      <c r="M93" s="253">
        <f t="shared" si="1"/>
        <v>6.6</v>
      </c>
      <c r="N93" s="253"/>
      <c r="O93" s="167" t="s">
        <v>134</v>
      </c>
      <c r="P93" s="208" t="s">
        <v>458</v>
      </c>
      <c r="Q93" s="265"/>
    </row>
    <row r="94" spans="1:17" ht="17.100000000000001" customHeight="1" x14ac:dyDescent="0.4">
      <c r="A94" s="256"/>
      <c r="B94" s="257"/>
      <c r="C94" s="291" t="s">
        <v>142</v>
      </c>
      <c r="D94" s="291"/>
      <c r="E94" s="252" t="s">
        <v>133</v>
      </c>
      <c r="F94" s="252"/>
      <c r="G94" s="182">
        <v>1</v>
      </c>
      <c r="H94" s="183" t="s">
        <v>468</v>
      </c>
      <c r="I94" s="252">
        <v>0.32</v>
      </c>
      <c r="J94" s="252"/>
      <c r="K94" s="252">
        <v>3</v>
      </c>
      <c r="L94" s="252"/>
      <c r="M94" s="253">
        <f t="shared" si="1"/>
        <v>9.3000000000000007</v>
      </c>
      <c r="N94" s="253"/>
      <c r="O94" s="167" t="s">
        <v>134</v>
      </c>
      <c r="P94" s="208" t="s">
        <v>458</v>
      </c>
      <c r="Q94" s="265"/>
    </row>
    <row r="95" spans="1:17" ht="17.100000000000001" customHeight="1" x14ac:dyDescent="0.4">
      <c r="A95" s="256"/>
      <c r="B95" s="257"/>
      <c r="C95" s="291" t="s">
        <v>143</v>
      </c>
      <c r="D95" s="291"/>
      <c r="E95" s="252" t="s">
        <v>133</v>
      </c>
      <c r="F95" s="252"/>
      <c r="G95" s="182">
        <v>1</v>
      </c>
      <c r="H95" s="183" t="s">
        <v>468</v>
      </c>
      <c r="I95" s="252">
        <v>0.56000000000000005</v>
      </c>
      <c r="J95" s="252"/>
      <c r="K95" s="252">
        <v>2</v>
      </c>
      <c r="L95" s="252"/>
      <c r="M95" s="253">
        <f t="shared" si="1"/>
        <v>3.5</v>
      </c>
      <c r="N95" s="253"/>
      <c r="O95" s="167" t="s">
        <v>134</v>
      </c>
      <c r="P95" s="208" t="s">
        <v>458</v>
      </c>
      <c r="Q95" s="265"/>
    </row>
    <row r="96" spans="1:17" ht="17.100000000000001" customHeight="1" x14ac:dyDescent="0.4">
      <c r="A96" s="256"/>
      <c r="B96" s="257"/>
      <c r="C96" s="291" t="s">
        <v>144</v>
      </c>
      <c r="D96" s="291"/>
      <c r="E96" s="252" t="s">
        <v>133</v>
      </c>
      <c r="F96" s="252"/>
      <c r="G96" s="182">
        <v>1</v>
      </c>
      <c r="H96" s="183" t="s">
        <v>468</v>
      </c>
      <c r="I96" s="252">
        <v>0.57999999999999996</v>
      </c>
      <c r="J96" s="252"/>
      <c r="K96" s="252">
        <v>3</v>
      </c>
      <c r="L96" s="252"/>
      <c r="M96" s="253">
        <f t="shared" si="1"/>
        <v>5.0999999999999996</v>
      </c>
      <c r="N96" s="253"/>
      <c r="O96" s="167" t="s">
        <v>134</v>
      </c>
      <c r="P96" s="208" t="s">
        <v>458</v>
      </c>
      <c r="Q96" s="265"/>
    </row>
    <row r="97" spans="1:17" ht="17.100000000000001" customHeight="1" x14ac:dyDescent="0.4">
      <c r="A97" s="256"/>
      <c r="B97" s="257"/>
      <c r="C97" s="291" t="s">
        <v>145</v>
      </c>
      <c r="D97" s="291"/>
      <c r="E97" s="252" t="s">
        <v>133</v>
      </c>
      <c r="F97" s="252"/>
      <c r="G97" s="182">
        <v>1</v>
      </c>
      <c r="H97" s="183" t="s">
        <v>468</v>
      </c>
      <c r="I97" s="252">
        <v>0.63</v>
      </c>
      <c r="J97" s="252"/>
      <c r="K97" s="252">
        <v>3</v>
      </c>
      <c r="L97" s="252"/>
      <c r="M97" s="253">
        <f t="shared" si="1"/>
        <v>4.7</v>
      </c>
      <c r="N97" s="253"/>
      <c r="O97" s="167" t="s">
        <v>134</v>
      </c>
      <c r="P97" s="208" t="s">
        <v>458</v>
      </c>
      <c r="Q97" s="265"/>
    </row>
    <row r="98" spans="1:17" ht="17.100000000000001" customHeight="1" x14ac:dyDescent="0.4">
      <c r="A98" s="258"/>
      <c r="B98" s="259"/>
      <c r="C98" s="291" t="s">
        <v>146</v>
      </c>
      <c r="D98" s="291"/>
      <c r="E98" s="252" t="s">
        <v>133</v>
      </c>
      <c r="F98" s="252"/>
      <c r="G98" s="182">
        <v>1</v>
      </c>
      <c r="H98" s="183" t="s">
        <v>468</v>
      </c>
      <c r="I98" s="252">
        <v>0.68</v>
      </c>
      <c r="J98" s="252"/>
      <c r="K98" s="252">
        <v>3</v>
      </c>
      <c r="L98" s="252"/>
      <c r="M98" s="253">
        <f t="shared" si="1"/>
        <v>4.4000000000000004</v>
      </c>
      <c r="N98" s="253"/>
      <c r="O98" s="167" t="s">
        <v>134</v>
      </c>
      <c r="P98" s="208" t="s">
        <v>458</v>
      </c>
      <c r="Q98" s="266"/>
    </row>
    <row r="99" spans="1:17" ht="17.100000000000001" customHeight="1" x14ac:dyDescent="0.4">
      <c r="A99" s="254" t="s">
        <v>147</v>
      </c>
      <c r="B99" s="255"/>
      <c r="C99" s="291" t="s">
        <v>148</v>
      </c>
      <c r="D99" s="291"/>
      <c r="E99" s="252" t="s">
        <v>133</v>
      </c>
      <c r="F99" s="252"/>
      <c r="G99" s="182">
        <v>100</v>
      </c>
      <c r="H99" s="183" t="s">
        <v>455</v>
      </c>
      <c r="I99" s="252">
        <v>0.09</v>
      </c>
      <c r="J99" s="252"/>
      <c r="K99" s="252">
        <v>1</v>
      </c>
      <c r="L99" s="252"/>
      <c r="M99" s="253">
        <f t="shared" si="1"/>
        <v>1111.0999999999999</v>
      </c>
      <c r="N99" s="253"/>
      <c r="O99" s="167" t="s">
        <v>97</v>
      </c>
      <c r="P99" s="208" t="s">
        <v>458</v>
      </c>
      <c r="Q99" s="264" t="s">
        <v>470</v>
      </c>
    </row>
    <row r="100" spans="1:17" ht="17.100000000000001" customHeight="1" x14ac:dyDescent="0.4">
      <c r="A100" s="256"/>
      <c r="B100" s="257"/>
      <c r="C100" s="291" t="s">
        <v>149</v>
      </c>
      <c r="D100" s="291"/>
      <c r="E100" s="252" t="s">
        <v>133</v>
      </c>
      <c r="F100" s="252"/>
      <c r="G100" s="182">
        <v>100</v>
      </c>
      <c r="H100" s="183" t="s">
        <v>455</v>
      </c>
      <c r="I100" s="252">
        <v>0.11</v>
      </c>
      <c r="J100" s="252"/>
      <c r="K100" s="252">
        <v>1</v>
      </c>
      <c r="L100" s="252"/>
      <c r="M100" s="253">
        <f t="shared" si="1"/>
        <v>909</v>
      </c>
      <c r="N100" s="253"/>
      <c r="O100" s="167" t="s">
        <v>97</v>
      </c>
      <c r="P100" s="208" t="s">
        <v>458</v>
      </c>
      <c r="Q100" s="265"/>
    </row>
    <row r="101" spans="1:17" ht="17.100000000000001" customHeight="1" x14ac:dyDescent="0.4">
      <c r="A101" s="256"/>
      <c r="B101" s="257"/>
      <c r="C101" s="291" t="s">
        <v>150</v>
      </c>
      <c r="D101" s="291"/>
      <c r="E101" s="252" t="s">
        <v>133</v>
      </c>
      <c r="F101" s="252"/>
      <c r="G101" s="182">
        <v>100</v>
      </c>
      <c r="H101" s="183" t="s">
        <v>455</v>
      </c>
      <c r="I101" s="252">
        <v>0.12</v>
      </c>
      <c r="J101" s="252"/>
      <c r="K101" s="252">
        <v>1</v>
      </c>
      <c r="L101" s="252"/>
      <c r="M101" s="253">
        <f t="shared" si="1"/>
        <v>833.3</v>
      </c>
      <c r="N101" s="253"/>
      <c r="O101" s="167" t="s">
        <v>97</v>
      </c>
      <c r="P101" s="208" t="s">
        <v>458</v>
      </c>
      <c r="Q101" s="265"/>
    </row>
    <row r="102" spans="1:17" ht="17.100000000000001" customHeight="1" x14ac:dyDescent="0.4">
      <c r="A102" s="256"/>
      <c r="B102" s="257"/>
      <c r="C102" s="291" t="s">
        <v>151</v>
      </c>
      <c r="D102" s="291"/>
      <c r="E102" s="252" t="s">
        <v>133</v>
      </c>
      <c r="F102" s="252"/>
      <c r="G102" s="182">
        <v>100</v>
      </c>
      <c r="H102" s="183" t="s">
        <v>455</v>
      </c>
      <c r="I102" s="252">
        <v>0.11</v>
      </c>
      <c r="J102" s="252"/>
      <c r="K102" s="252">
        <v>1</v>
      </c>
      <c r="L102" s="252"/>
      <c r="M102" s="253">
        <f t="shared" si="1"/>
        <v>909</v>
      </c>
      <c r="N102" s="253"/>
      <c r="O102" s="167" t="s">
        <v>97</v>
      </c>
      <c r="P102" s="208" t="s">
        <v>458</v>
      </c>
      <c r="Q102" s="265"/>
    </row>
    <row r="103" spans="1:17" ht="17.100000000000001" customHeight="1" x14ac:dyDescent="0.4">
      <c r="A103" s="256"/>
      <c r="B103" s="257"/>
      <c r="C103" s="291" t="s">
        <v>152</v>
      </c>
      <c r="D103" s="291"/>
      <c r="E103" s="252" t="s">
        <v>133</v>
      </c>
      <c r="F103" s="252"/>
      <c r="G103" s="182">
        <v>100</v>
      </c>
      <c r="H103" s="183" t="s">
        <v>455</v>
      </c>
      <c r="I103" s="252">
        <v>0.12</v>
      </c>
      <c r="J103" s="252"/>
      <c r="K103" s="252">
        <v>1</v>
      </c>
      <c r="L103" s="252"/>
      <c r="M103" s="253">
        <f t="shared" si="1"/>
        <v>833.3</v>
      </c>
      <c r="N103" s="253"/>
      <c r="O103" s="167" t="s">
        <v>97</v>
      </c>
      <c r="P103" s="208" t="s">
        <v>458</v>
      </c>
      <c r="Q103" s="265"/>
    </row>
    <row r="104" spans="1:17" ht="17.100000000000001" customHeight="1" x14ac:dyDescent="0.4">
      <c r="A104" s="256"/>
      <c r="B104" s="257"/>
      <c r="C104" s="291" t="s">
        <v>153</v>
      </c>
      <c r="D104" s="291"/>
      <c r="E104" s="252" t="s">
        <v>133</v>
      </c>
      <c r="F104" s="252"/>
      <c r="G104" s="182">
        <v>100</v>
      </c>
      <c r="H104" s="183" t="s">
        <v>455</v>
      </c>
      <c r="I104" s="252">
        <v>0.12</v>
      </c>
      <c r="J104" s="252"/>
      <c r="K104" s="252">
        <v>1</v>
      </c>
      <c r="L104" s="252"/>
      <c r="M104" s="253">
        <f t="shared" si="1"/>
        <v>833.3</v>
      </c>
      <c r="N104" s="253"/>
      <c r="O104" s="167" t="s">
        <v>97</v>
      </c>
      <c r="P104" s="208" t="s">
        <v>458</v>
      </c>
      <c r="Q104" s="265"/>
    </row>
    <row r="105" spans="1:17" ht="17.100000000000001" customHeight="1" x14ac:dyDescent="0.4">
      <c r="A105" s="256"/>
      <c r="B105" s="257"/>
      <c r="C105" s="291" t="s">
        <v>154</v>
      </c>
      <c r="D105" s="291"/>
      <c r="E105" s="252" t="s">
        <v>133</v>
      </c>
      <c r="F105" s="252"/>
      <c r="G105" s="182">
        <v>100</v>
      </c>
      <c r="H105" s="183" t="s">
        <v>455</v>
      </c>
      <c r="I105" s="252">
        <v>0.11</v>
      </c>
      <c r="J105" s="252"/>
      <c r="K105" s="252">
        <v>1</v>
      </c>
      <c r="L105" s="252"/>
      <c r="M105" s="253">
        <f t="shared" si="1"/>
        <v>909</v>
      </c>
      <c r="N105" s="253"/>
      <c r="O105" s="167" t="s">
        <v>97</v>
      </c>
      <c r="P105" s="208" t="s">
        <v>458</v>
      </c>
      <c r="Q105" s="265"/>
    </row>
    <row r="106" spans="1:17" ht="17.100000000000001" customHeight="1" x14ac:dyDescent="0.4">
      <c r="A106" s="258"/>
      <c r="B106" s="259"/>
      <c r="C106" s="291" t="s">
        <v>155</v>
      </c>
      <c r="D106" s="291"/>
      <c r="E106" s="252" t="s">
        <v>133</v>
      </c>
      <c r="F106" s="252"/>
      <c r="G106" s="182">
        <v>100</v>
      </c>
      <c r="H106" s="183" t="s">
        <v>455</v>
      </c>
      <c r="I106" s="252">
        <v>0.12</v>
      </c>
      <c r="J106" s="252"/>
      <c r="K106" s="252">
        <v>1</v>
      </c>
      <c r="L106" s="252"/>
      <c r="M106" s="253">
        <f t="shared" si="1"/>
        <v>833.3</v>
      </c>
      <c r="N106" s="253"/>
      <c r="O106" s="167" t="s">
        <v>97</v>
      </c>
      <c r="P106" s="208" t="s">
        <v>458</v>
      </c>
      <c r="Q106" s="266"/>
    </row>
    <row r="107" spans="1:17" ht="17.100000000000001" customHeight="1" x14ac:dyDescent="0.4">
      <c r="A107" s="282" t="s">
        <v>156</v>
      </c>
      <c r="B107" s="283"/>
      <c r="C107" s="346"/>
      <c r="D107" s="346"/>
      <c r="E107" s="252"/>
      <c r="F107" s="252"/>
      <c r="G107" s="182">
        <v>100</v>
      </c>
      <c r="H107" s="183" t="s">
        <v>455</v>
      </c>
      <c r="I107" s="252">
        <v>0.4</v>
      </c>
      <c r="J107" s="252"/>
      <c r="K107" s="252">
        <v>1</v>
      </c>
      <c r="L107" s="252"/>
      <c r="M107" s="253">
        <f t="shared" si="1"/>
        <v>250</v>
      </c>
      <c r="N107" s="253"/>
      <c r="O107" s="167" t="s">
        <v>97</v>
      </c>
      <c r="P107" s="208" t="s">
        <v>458</v>
      </c>
      <c r="Q107" s="209" t="s">
        <v>471</v>
      </c>
    </row>
    <row r="108" spans="1:17" ht="17.100000000000001" customHeight="1" x14ac:dyDescent="0.4">
      <c r="A108" s="282" t="s">
        <v>157</v>
      </c>
      <c r="B108" s="283"/>
      <c r="C108" s="291" t="s">
        <v>158</v>
      </c>
      <c r="D108" s="291"/>
      <c r="E108" s="252"/>
      <c r="F108" s="252"/>
      <c r="G108" s="182">
        <v>10</v>
      </c>
      <c r="H108" s="183" t="s">
        <v>455</v>
      </c>
      <c r="I108" s="252">
        <v>0.06</v>
      </c>
      <c r="J108" s="252"/>
      <c r="K108" s="252">
        <v>1</v>
      </c>
      <c r="L108" s="252"/>
      <c r="M108" s="253">
        <f t="shared" si="1"/>
        <v>166.6</v>
      </c>
      <c r="N108" s="253"/>
      <c r="O108" s="167" t="s">
        <v>97</v>
      </c>
      <c r="P108" s="208" t="s">
        <v>458</v>
      </c>
      <c r="Q108" s="264" t="s">
        <v>472</v>
      </c>
    </row>
    <row r="109" spans="1:17" ht="17.100000000000001" customHeight="1" x14ac:dyDescent="0.4">
      <c r="A109" s="282"/>
      <c r="B109" s="283"/>
      <c r="C109" s="291" t="s">
        <v>159</v>
      </c>
      <c r="D109" s="291"/>
      <c r="E109" s="252"/>
      <c r="F109" s="252"/>
      <c r="G109" s="182">
        <v>10</v>
      </c>
      <c r="H109" s="183" t="s">
        <v>455</v>
      </c>
      <c r="I109" s="252">
        <v>0.06</v>
      </c>
      <c r="J109" s="252"/>
      <c r="K109" s="252">
        <v>1</v>
      </c>
      <c r="L109" s="252"/>
      <c r="M109" s="253">
        <f t="shared" si="1"/>
        <v>166.6</v>
      </c>
      <c r="N109" s="253"/>
      <c r="O109" s="167" t="s">
        <v>97</v>
      </c>
      <c r="P109" s="208" t="s">
        <v>458</v>
      </c>
      <c r="Q109" s="265"/>
    </row>
    <row r="110" spans="1:17" ht="17.100000000000001" customHeight="1" x14ac:dyDescent="0.4">
      <c r="A110" s="282"/>
      <c r="B110" s="283"/>
      <c r="C110" s="291" t="s">
        <v>160</v>
      </c>
      <c r="D110" s="291"/>
      <c r="E110" s="252"/>
      <c r="F110" s="252"/>
      <c r="G110" s="182">
        <v>10</v>
      </c>
      <c r="H110" s="183" t="s">
        <v>455</v>
      </c>
      <c r="I110" s="252">
        <v>7.0000000000000007E-2</v>
      </c>
      <c r="J110" s="252"/>
      <c r="K110" s="252">
        <v>1</v>
      </c>
      <c r="L110" s="252"/>
      <c r="M110" s="253">
        <f t="shared" si="1"/>
        <v>142.80000000000001</v>
      </c>
      <c r="N110" s="253"/>
      <c r="O110" s="167" t="s">
        <v>97</v>
      </c>
      <c r="P110" s="208" t="s">
        <v>458</v>
      </c>
      <c r="Q110" s="265"/>
    </row>
    <row r="111" spans="1:17" ht="17.100000000000001" customHeight="1" x14ac:dyDescent="0.4">
      <c r="A111" s="282"/>
      <c r="B111" s="283"/>
      <c r="C111" s="291" t="s">
        <v>161</v>
      </c>
      <c r="D111" s="291"/>
      <c r="E111" s="252"/>
      <c r="F111" s="252"/>
      <c r="G111" s="182">
        <v>10</v>
      </c>
      <c r="H111" s="183" t="s">
        <v>455</v>
      </c>
      <c r="I111" s="252">
        <v>7.0000000000000007E-2</v>
      </c>
      <c r="J111" s="252"/>
      <c r="K111" s="252">
        <v>1</v>
      </c>
      <c r="L111" s="252"/>
      <c r="M111" s="253">
        <f t="shared" si="1"/>
        <v>142.80000000000001</v>
      </c>
      <c r="N111" s="253"/>
      <c r="O111" s="167" t="s">
        <v>97</v>
      </c>
      <c r="P111" s="208" t="s">
        <v>458</v>
      </c>
      <c r="Q111" s="265"/>
    </row>
    <row r="112" spans="1:17" ht="17.100000000000001" customHeight="1" x14ac:dyDescent="0.4">
      <c r="A112" s="282"/>
      <c r="B112" s="283"/>
      <c r="C112" s="291" t="s">
        <v>162</v>
      </c>
      <c r="D112" s="291"/>
      <c r="E112" s="252"/>
      <c r="F112" s="252"/>
      <c r="G112" s="182">
        <v>10</v>
      </c>
      <c r="H112" s="183" t="s">
        <v>455</v>
      </c>
      <c r="I112" s="252">
        <v>0.08</v>
      </c>
      <c r="J112" s="252"/>
      <c r="K112" s="252">
        <v>1</v>
      </c>
      <c r="L112" s="252"/>
      <c r="M112" s="253">
        <f t="shared" si="1"/>
        <v>125</v>
      </c>
      <c r="N112" s="253"/>
      <c r="O112" s="167" t="s">
        <v>97</v>
      </c>
      <c r="P112" s="208" t="s">
        <v>458</v>
      </c>
      <c r="Q112" s="265"/>
    </row>
    <row r="113" spans="1:17" ht="17.100000000000001" customHeight="1" x14ac:dyDescent="0.4">
      <c r="A113" s="282"/>
      <c r="B113" s="283"/>
      <c r="C113" s="291" t="s">
        <v>163</v>
      </c>
      <c r="D113" s="291"/>
      <c r="E113" s="252"/>
      <c r="F113" s="252"/>
      <c r="G113" s="182">
        <v>10</v>
      </c>
      <c r="H113" s="183" t="s">
        <v>455</v>
      </c>
      <c r="I113" s="252">
        <v>0.08</v>
      </c>
      <c r="J113" s="252"/>
      <c r="K113" s="252">
        <v>1</v>
      </c>
      <c r="L113" s="252"/>
      <c r="M113" s="253">
        <f t="shared" ref="M113:M176" si="3">ROUNDDOWN(K113/I113*G113,1)</f>
        <v>125</v>
      </c>
      <c r="N113" s="253"/>
      <c r="O113" s="167" t="s">
        <v>97</v>
      </c>
      <c r="P113" s="208" t="s">
        <v>458</v>
      </c>
      <c r="Q113" s="265"/>
    </row>
    <row r="114" spans="1:17" ht="17.100000000000001" customHeight="1" x14ac:dyDescent="0.4">
      <c r="A114" s="282"/>
      <c r="B114" s="283"/>
      <c r="C114" s="291" t="s">
        <v>125</v>
      </c>
      <c r="D114" s="291"/>
      <c r="E114" s="252"/>
      <c r="F114" s="252"/>
      <c r="G114" s="182">
        <v>10</v>
      </c>
      <c r="H114" s="183" t="s">
        <v>455</v>
      </c>
      <c r="I114" s="252">
        <v>0.1</v>
      </c>
      <c r="J114" s="252"/>
      <c r="K114" s="252">
        <v>1</v>
      </c>
      <c r="L114" s="252"/>
      <c r="M114" s="253">
        <f t="shared" si="3"/>
        <v>100</v>
      </c>
      <c r="N114" s="253"/>
      <c r="O114" s="167" t="s">
        <v>97</v>
      </c>
      <c r="P114" s="208" t="s">
        <v>458</v>
      </c>
      <c r="Q114" s="266"/>
    </row>
    <row r="115" spans="1:17" ht="17.100000000000001" customHeight="1" x14ac:dyDescent="0.4">
      <c r="A115" s="282" t="s">
        <v>164</v>
      </c>
      <c r="B115" s="283"/>
      <c r="C115" s="291" t="s">
        <v>158</v>
      </c>
      <c r="D115" s="291"/>
      <c r="E115" s="252"/>
      <c r="F115" s="252"/>
      <c r="G115" s="182">
        <v>2</v>
      </c>
      <c r="H115" s="183" t="s">
        <v>460</v>
      </c>
      <c r="I115" s="252">
        <v>0.01</v>
      </c>
      <c r="J115" s="252"/>
      <c r="K115" s="252">
        <v>1</v>
      </c>
      <c r="L115" s="252"/>
      <c r="M115" s="253">
        <f t="shared" si="3"/>
        <v>200</v>
      </c>
      <c r="N115" s="253"/>
      <c r="O115" s="167" t="s">
        <v>106</v>
      </c>
      <c r="P115" s="208" t="s">
        <v>458</v>
      </c>
      <c r="Q115" s="264" t="s">
        <v>472</v>
      </c>
    </row>
    <row r="116" spans="1:17" ht="17.100000000000001" customHeight="1" x14ac:dyDescent="0.4">
      <c r="A116" s="282"/>
      <c r="B116" s="283"/>
      <c r="C116" s="291" t="s">
        <v>159</v>
      </c>
      <c r="D116" s="291"/>
      <c r="E116" s="252"/>
      <c r="F116" s="252"/>
      <c r="G116" s="182">
        <v>2</v>
      </c>
      <c r="H116" s="183" t="s">
        <v>460</v>
      </c>
      <c r="I116" s="252">
        <v>0.01</v>
      </c>
      <c r="J116" s="252"/>
      <c r="K116" s="252">
        <v>1</v>
      </c>
      <c r="L116" s="252"/>
      <c r="M116" s="253">
        <f t="shared" si="3"/>
        <v>200</v>
      </c>
      <c r="N116" s="253"/>
      <c r="O116" s="167" t="s">
        <v>106</v>
      </c>
      <c r="P116" s="208" t="s">
        <v>458</v>
      </c>
      <c r="Q116" s="265"/>
    </row>
    <row r="117" spans="1:17" ht="17.100000000000001" customHeight="1" x14ac:dyDescent="0.4">
      <c r="A117" s="282"/>
      <c r="B117" s="283"/>
      <c r="C117" s="291" t="s">
        <v>160</v>
      </c>
      <c r="D117" s="291"/>
      <c r="E117" s="252"/>
      <c r="F117" s="252"/>
      <c r="G117" s="182">
        <v>2</v>
      </c>
      <c r="H117" s="183" t="s">
        <v>460</v>
      </c>
      <c r="I117" s="252">
        <v>0.02</v>
      </c>
      <c r="J117" s="252"/>
      <c r="K117" s="252">
        <v>1</v>
      </c>
      <c r="L117" s="252"/>
      <c r="M117" s="253">
        <f t="shared" si="3"/>
        <v>100</v>
      </c>
      <c r="N117" s="253"/>
      <c r="O117" s="167" t="s">
        <v>106</v>
      </c>
      <c r="P117" s="208" t="s">
        <v>458</v>
      </c>
      <c r="Q117" s="265"/>
    </row>
    <row r="118" spans="1:17" ht="17.100000000000001" customHeight="1" x14ac:dyDescent="0.4">
      <c r="A118" s="282"/>
      <c r="B118" s="283"/>
      <c r="C118" s="291" t="s">
        <v>161</v>
      </c>
      <c r="D118" s="291"/>
      <c r="E118" s="252"/>
      <c r="F118" s="252"/>
      <c r="G118" s="182">
        <v>2</v>
      </c>
      <c r="H118" s="183" t="s">
        <v>460</v>
      </c>
      <c r="I118" s="252">
        <v>0.02</v>
      </c>
      <c r="J118" s="252"/>
      <c r="K118" s="252">
        <v>1</v>
      </c>
      <c r="L118" s="252"/>
      <c r="M118" s="253">
        <f t="shared" si="3"/>
        <v>100</v>
      </c>
      <c r="N118" s="253"/>
      <c r="O118" s="167" t="s">
        <v>106</v>
      </c>
      <c r="P118" s="208" t="s">
        <v>458</v>
      </c>
      <c r="Q118" s="265"/>
    </row>
    <row r="119" spans="1:17" ht="17.100000000000001" customHeight="1" x14ac:dyDescent="0.4">
      <c r="A119" s="282"/>
      <c r="B119" s="283"/>
      <c r="C119" s="291" t="s">
        <v>162</v>
      </c>
      <c r="D119" s="291"/>
      <c r="E119" s="252"/>
      <c r="F119" s="252"/>
      <c r="G119" s="182">
        <v>2</v>
      </c>
      <c r="H119" s="183" t="s">
        <v>460</v>
      </c>
      <c r="I119" s="252">
        <v>0.03</v>
      </c>
      <c r="J119" s="252"/>
      <c r="K119" s="252">
        <v>1</v>
      </c>
      <c r="L119" s="252"/>
      <c r="M119" s="253">
        <f t="shared" si="3"/>
        <v>66.599999999999994</v>
      </c>
      <c r="N119" s="253"/>
      <c r="O119" s="167" t="s">
        <v>106</v>
      </c>
      <c r="P119" s="208" t="s">
        <v>458</v>
      </c>
      <c r="Q119" s="265"/>
    </row>
    <row r="120" spans="1:17" ht="17.100000000000001" customHeight="1" x14ac:dyDescent="0.4">
      <c r="A120" s="282"/>
      <c r="B120" s="283"/>
      <c r="C120" s="291" t="s">
        <v>163</v>
      </c>
      <c r="D120" s="291"/>
      <c r="E120" s="252"/>
      <c r="F120" s="252"/>
      <c r="G120" s="182">
        <v>2</v>
      </c>
      <c r="H120" s="183" t="s">
        <v>460</v>
      </c>
      <c r="I120" s="252">
        <v>0.03</v>
      </c>
      <c r="J120" s="252"/>
      <c r="K120" s="252">
        <v>1</v>
      </c>
      <c r="L120" s="252"/>
      <c r="M120" s="253">
        <f t="shared" si="3"/>
        <v>66.599999999999994</v>
      </c>
      <c r="N120" s="253"/>
      <c r="O120" s="167" t="s">
        <v>106</v>
      </c>
      <c r="P120" s="208" t="s">
        <v>458</v>
      </c>
      <c r="Q120" s="265"/>
    </row>
    <row r="121" spans="1:17" ht="17.100000000000001" customHeight="1" x14ac:dyDescent="0.4">
      <c r="A121" s="282"/>
      <c r="B121" s="283"/>
      <c r="C121" s="291" t="s">
        <v>125</v>
      </c>
      <c r="D121" s="291"/>
      <c r="E121" s="252"/>
      <c r="F121" s="252"/>
      <c r="G121" s="182">
        <v>2</v>
      </c>
      <c r="H121" s="183" t="s">
        <v>460</v>
      </c>
      <c r="I121" s="252">
        <v>0.04</v>
      </c>
      <c r="J121" s="252"/>
      <c r="K121" s="252">
        <v>1</v>
      </c>
      <c r="L121" s="252"/>
      <c r="M121" s="253">
        <f t="shared" si="3"/>
        <v>50</v>
      </c>
      <c r="N121" s="253"/>
      <c r="O121" s="167" t="s">
        <v>106</v>
      </c>
      <c r="P121" s="208" t="s">
        <v>458</v>
      </c>
      <c r="Q121" s="266"/>
    </row>
    <row r="122" spans="1:17" ht="17.100000000000001" customHeight="1" x14ac:dyDescent="0.4">
      <c r="A122" s="282" t="s">
        <v>165</v>
      </c>
      <c r="B122" s="283"/>
      <c r="C122" s="291" t="s">
        <v>158</v>
      </c>
      <c r="D122" s="291"/>
      <c r="E122" s="252"/>
      <c r="F122" s="252"/>
      <c r="G122" s="182">
        <v>10</v>
      </c>
      <c r="H122" s="183" t="s">
        <v>455</v>
      </c>
      <c r="I122" s="252">
        <v>0.06</v>
      </c>
      <c r="J122" s="252"/>
      <c r="K122" s="252">
        <v>1</v>
      </c>
      <c r="L122" s="252"/>
      <c r="M122" s="253">
        <f t="shared" si="3"/>
        <v>166.6</v>
      </c>
      <c r="N122" s="253"/>
      <c r="O122" s="167" t="s">
        <v>97</v>
      </c>
      <c r="P122" s="208" t="s">
        <v>458</v>
      </c>
      <c r="Q122" s="264" t="s">
        <v>473</v>
      </c>
    </row>
    <row r="123" spans="1:17" ht="17.100000000000001" customHeight="1" x14ac:dyDescent="0.4">
      <c r="A123" s="282"/>
      <c r="B123" s="283"/>
      <c r="C123" s="291" t="s">
        <v>166</v>
      </c>
      <c r="D123" s="252"/>
      <c r="E123" s="252"/>
      <c r="F123" s="252"/>
      <c r="G123" s="182">
        <v>10</v>
      </c>
      <c r="H123" s="183" t="s">
        <v>455</v>
      </c>
      <c r="I123" s="252">
        <v>7.0000000000000007E-2</v>
      </c>
      <c r="J123" s="252"/>
      <c r="K123" s="252">
        <v>1</v>
      </c>
      <c r="L123" s="252"/>
      <c r="M123" s="253">
        <f t="shared" si="3"/>
        <v>142.80000000000001</v>
      </c>
      <c r="N123" s="253"/>
      <c r="O123" s="167" t="s">
        <v>97</v>
      </c>
      <c r="P123" s="208" t="s">
        <v>458</v>
      </c>
      <c r="Q123" s="265"/>
    </row>
    <row r="124" spans="1:17" ht="17.100000000000001" customHeight="1" x14ac:dyDescent="0.4">
      <c r="A124" s="282"/>
      <c r="B124" s="283"/>
      <c r="C124" s="291" t="s">
        <v>167</v>
      </c>
      <c r="D124" s="252"/>
      <c r="E124" s="252"/>
      <c r="F124" s="252"/>
      <c r="G124" s="182">
        <v>10</v>
      </c>
      <c r="H124" s="183" t="s">
        <v>455</v>
      </c>
      <c r="I124" s="252">
        <v>7.0000000000000007E-2</v>
      </c>
      <c r="J124" s="252"/>
      <c r="K124" s="252">
        <v>1</v>
      </c>
      <c r="L124" s="252"/>
      <c r="M124" s="253">
        <f t="shared" si="3"/>
        <v>142.80000000000001</v>
      </c>
      <c r="N124" s="253"/>
      <c r="O124" s="167" t="s">
        <v>97</v>
      </c>
      <c r="P124" s="208" t="s">
        <v>458</v>
      </c>
      <c r="Q124" s="265"/>
    </row>
    <row r="125" spans="1:17" ht="17.100000000000001" customHeight="1" x14ac:dyDescent="0.4">
      <c r="A125" s="282"/>
      <c r="B125" s="283"/>
      <c r="C125" s="291" t="s">
        <v>168</v>
      </c>
      <c r="D125" s="252"/>
      <c r="E125" s="252"/>
      <c r="F125" s="252"/>
      <c r="G125" s="182">
        <v>10</v>
      </c>
      <c r="H125" s="183" t="s">
        <v>455</v>
      </c>
      <c r="I125" s="252">
        <v>0.08</v>
      </c>
      <c r="J125" s="252"/>
      <c r="K125" s="252">
        <v>1</v>
      </c>
      <c r="L125" s="252"/>
      <c r="M125" s="253">
        <f t="shared" si="3"/>
        <v>125</v>
      </c>
      <c r="N125" s="253"/>
      <c r="O125" s="167" t="s">
        <v>97</v>
      </c>
      <c r="P125" s="208" t="s">
        <v>458</v>
      </c>
      <c r="Q125" s="265"/>
    </row>
    <row r="126" spans="1:17" ht="17.100000000000001" customHeight="1" x14ac:dyDescent="0.4">
      <c r="A126" s="282"/>
      <c r="B126" s="283"/>
      <c r="C126" s="291" t="s">
        <v>169</v>
      </c>
      <c r="D126" s="252"/>
      <c r="E126" s="252"/>
      <c r="F126" s="252"/>
      <c r="G126" s="182">
        <v>10</v>
      </c>
      <c r="H126" s="183" t="s">
        <v>455</v>
      </c>
      <c r="I126" s="252">
        <v>0.08</v>
      </c>
      <c r="J126" s="252"/>
      <c r="K126" s="252">
        <v>1</v>
      </c>
      <c r="L126" s="252"/>
      <c r="M126" s="253">
        <f t="shared" si="3"/>
        <v>125</v>
      </c>
      <c r="N126" s="253"/>
      <c r="O126" s="167" t="s">
        <v>97</v>
      </c>
      <c r="P126" s="208" t="s">
        <v>458</v>
      </c>
      <c r="Q126" s="265"/>
    </row>
    <row r="127" spans="1:17" ht="17.100000000000001" customHeight="1" x14ac:dyDescent="0.4">
      <c r="A127" s="282"/>
      <c r="B127" s="283"/>
      <c r="C127" s="291" t="s">
        <v>170</v>
      </c>
      <c r="D127" s="252"/>
      <c r="E127" s="252"/>
      <c r="F127" s="252"/>
      <c r="G127" s="182">
        <v>10</v>
      </c>
      <c r="H127" s="183" t="s">
        <v>455</v>
      </c>
      <c r="I127" s="252">
        <v>0.1</v>
      </c>
      <c r="J127" s="252"/>
      <c r="K127" s="252">
        <v>1</v>
      </c>
      <c r="L127" s="252"/>
      <c r="M127" s="253">
        <f t="shared" si="3"/>
        <v>100</v>
      </c>
      <c r="N127" s="253"/>
      <c r="O127" s="167" t="s">
        <v>97</v>
      </c>
      <c r="P127" s="208" t="s">
        <v>458</v>
      </c>
      <c r="Q127" s="266"/>
    </row>
    <row r="128" spans="1:17" ht="17.100000000000001" customHeight="1" x14ac:dyDescent="0.4">
      <c r="A128" s="282" t="s">
        <v>171</v>
      </c>
      <c r="B128" s="283"/>
      <c r="C128" s="291" t="s">
        <v>158</v>
      </c>
      <c r="D128" s="291"/>
      <c r="E128" s="252"/>
      <c r="F128" s="252"/>
      <c r="G128" s="182">
        <v>1</v>
      </c>
      <c r="H128" s="183" t="s">
        <v>460</v>
      </c>
      <c r="I128" s="252">
        <v>0.01</v>
      </c>
      <c r="J128" s="252"/>
      <c r="K128" s="252">
        <v>1</v>
      </c>
      <c r="L128" s="252"/>
      <c r="M128" s="253">
        <f t="shared" si="3"/>
        <v>100</v>
      </c>
      <c r="N128" s="253"/>
      <c r="O128" s="167" t="s">
        <v>106</v>
      </c>
      <c r="P128" s="208" t="s">
        <v>458</v>
      </c>
      <c r="Q128" s="264" t="s">
        <v>474</v>
      </c>
    </row>
    <row r="129" spans="1:17" ht="17.100000000000001" customHeight="1" x14ac:dyDescent="0.4">
      <c r="A129" s="282"/>
      <c r="B129" s="283"/>
      <c r="C129" s="291" t="s">
        <v>166</v>
      </c>
      <c r="D129" s="252"/>
      <c r="E129" s="252"/>
      <c r="F129" s="252"/>
      <c r="G129" s="182">
        <v>1</v>
      </c>
      <c r="H129" s="183" t="s">
        <v>460</v>
      </c>
      <c r="I129" s="252">
        <v>0.02</v>
      </c>
      <c r="J129" s="252"/>
      <c r="K129" s="252">
        <v>1</v>
      </c>
      <c r="L129" s="252"/>
      <c r="M129" s="253">
        <f t="shared" si="3"/>
        <v>50</v>
      </c>
      <c r="N129" s="253"/>
      <c r="O129" s="167" t="s">
        <v>106</v>
      </c>
      <c r="P129" s="208" t="s">
        <v>458</v>
      </c>
      <c r="Q129" s="265"/>
    </row>
    <row r="130" spans="1:17" ht="17.100000000000001" customHeight="1" x14ac:dyDescent="0.4">
      <c r="A130" s="282"/>
      <c r="B130" s="283"/>
      <c r="C130" s="291" t="s">
        <v>167</v>
      </c>
      <c r="D130" s="252"/>
      <c r="E130" s="252"/>
      <c r="F130" s="252"/>
      <c r="G130" s="182">
        <v>1</v>
      </c>
      <c r="H130" s="183" t="s">
        <v>460</v>
      </c>
      <c r="I130" s="252">
        <v>0.02</v>
      </c>
      <c r="J130" s="252"/>
      <c r="K130" s="252">
        <v>1</v>
      </c>
      <c r="L130" s="252"/>
      <c r="M130" s="253">
        <f t="shared" si="3"/>
        <v>50</v>
      </c>
      <c r="N130" s="253"/>
      <c r="O130" s="167" t="s">
        <v>106</v>
      </c>
      <c r="P130" s="208" t="s">
        <v>458</v>
      </c>
      <c r="Q130" s="265"/>
    </row>
    <row r="131" spans="1:17" ht="17.100000000000001" customHeight="1" x14ac:dyDescent="0.4">
      <c r="A131" s="282"/>
      <c r="B131" s="283"/>
      <c r="C131" s="291" t="s">
        <v>168</v>
      </c>
      <c r="D131" s="252"/>
      <c r="E131" s="252"/>
      <c r="F131" s="252"/>
      <c r="G131" s="182">
        <v>1</v>
      </c>
      <c r="H131" s="183" t="s">
        <v>460</v>
      </c>
      <c r="I131" s="252">
        <v>0.03</v>
      </c>
      <c r="J131" s="252"/>
      <c r="K131" s="252">
        <v>1</v>
      </c>
      <c r="L131" s="252"/>
      <c r="M131" s="253">
        <f t="shared" si="3"/>
        <v>33.299999999999997</v>
      </c>
      <c r="N131" s="253"/>
      <c r="O131" s="167" t="s">
        <v>106</v>
      </c>
      <c r="P131" s="208" t="s">
        <v>458</v>
      </c>
      <c r="Q131" s="265"/>
    </row>
    <row r="132" spans="1:17" ht="17.100000000000001" customHeight="1" x14ac:dyDescent="0.4">
      <c r="A132" s="282"/>
      <c r="B132" s="283"/>
      <c r="C132" s="291" t="s">
        <v>169</v>
      </c>
      <c r="D132" s="252"/>
      <c r="E132" s="252"/>
      <c r="F132" s="252"/>
      <c r="G132" s="182">
        <v>1</v>
      </c>
      <c r="H132" s="183" t="s">
        <v>460</v>
      </c>
      <c r="I132" s="252">
        <v>0.03</v>
      </c>
      <c r="J132" s="252"/>
      <c r="K132" s="252">
        <v>1</v>
      </c>
      <c r="L132" s="252"/>
      <c r="M132" s="253">
        <f t="shared" si="3"/>
        <v>33.299999999999997</v>
      </c>
      <c r="N132" s="253"/>
      <c r="O132" s="167" t="s">
        <v>106</v>
      </c>
      <c r="P132" s="208" t="s">
        <v>458</v>
      </c>
      <c r="Q132" s="265"/>
    </row>
    <row r="133" spans="1:17" ht="17.100000000000001" customHeight="1" x14ac:dyDescent="0.4">
      <c r="A133" s="282"/>
      <c r="B133" s="283"/>
      <c r="C133" s="291" t="s">
        <v>170</v>
      </c>
      <c r="D133" s="252"/>
      <c r="E133" s="252"/>
      <c r="F133" s="252"/>
      <c r="G133" s="182">
        <v>1</v>
      </c>
      <c r="H133" s="183" t="s">
        <v>460</v>
      </c>
      <c r="I133" s="252">
        <v>0.04</v>
      </c>
      <c r="J133" s="252"/>
      <c r="K133" s="252">
        <v>1</v>
      </c>
      <c r="L133" s="252"/>
      <c r="M133" s="253">
        <f t="shared" si="3"/>
        <v>25</v>
      </c>
      <c r="N133" s="253"/>
      <c r="O133" s="167" t="s">
        <v>106</v>
      </c>
      <c r="P133" s="208" t="s">
        <v>458</v>
      </c>
      <c r="Q133" s="266"/>
    </row>
    <row r="134" spans="1:17" ht="17.100000000000001" customHeight="1" x14ac:dyDescent="0.4">
      <c r="A134" s="282" t="s">
        <v>172</v>
      </c>
      <c r="B134" s="283"/>
      <c r="C134" s="291" t="s">
        <v>170</v>
      </c>
      <c r="D134" s="252"/>
      <c r="E134" s="252"/>
      <c r="F134" s="252"/>
      <c r="G134" s="182">
        <v>10</v>
      </c>
      <c r="H134" s="183" t="s">
        <v>455</v>
      </c>
      <c r="I134" s="252">
        <v>0.1</v>
      </c>
      <c r="J134" s="252"/>
      <c r="K134" s="252">
        <v>1</v>
      </c>
      <c r="L134" s="252"/>
      <c r="M134" s="253">
        <f t="shared" si="3"/>
        <v>100</v>
      </c>
      <c r="N134" s="253"/>
      <c r="O134" s="167" t="s">
        <v>97</v>
      </c>
      <c r="P134" s="208" t="s">
        <v>458</v>
      </c>
      <c r="Q134" s="264" t="s">
        <v>474</v>
      </c>
    </row>
    <row r="135" spans="1:17" ht="17.100000000000001" customHeight="1" x14ac:dyDescent="0.4">
      <c r="A135" s="282"/>
      <c r="B135" s="283"/>
      <c r="C135" s="291" t="s">
        <v>119</v>
      </c>
      <c r="D135" s="252"/>
      <c r="E135" s="252"/>
      <c r="F135" s="252"/>
      <c r="G135" s="182">
        <v>10</v>
      </c>
      <c r="H135" s="183" t="s">
        <v>455</v>
      </c>
      <c r="I135" s="252">
        <v>0.1</v>
      </c>
      <c r="J135" s="252"/>
      <c r="K135" s="252">
        <v>1</v>
      </c>
      <c r="L135" s="252"/>
      <c r="M135" s="253">
        <f t="shared" si="3"/>
        <v>100</v>
      </c>
      <c r="N135" s="253"/>
      <c r="O135" s="167" t="s">
        <v>97</v>
      </c>
      <c r="P135" s="208" t="s">
        <v>458</v>
      </c>
      <c r="Q135" s="265"/>
    </row>
    <row r="136" spans="1:17" ht="17.100000000000001" customHeight="1" x14ac:dyDescent="0.4">
      <c r="A136" s="282"/>
      <c r="B136" s="283"/>
      <c r="C136" s="291" t="s">
        <v>98</v>
      </c>
      <c r="D136" s="252"/>
      <c r="E136" s="252"/>
      <c r="F136" s="252"/>
      <c r="G136" s="182">
        <v>10</v>
      </c>
      <c r="H136" s="183" t="s">
        <v>455</v>
      </c>
      <c r="I136" s="252">
        <v>0.12</v>
      </c>
      <c r="J136" s="252"/>
      <c r="K136" s="252">
        <v>1</v>
      </c>
      <c r="L136" s="252"/>
      <c r="M136" s="253">
        <f t="shared" si="3"/>
        <v>83.3</v>
      </c>
      <c r="N136" s="253"/>
      <c r="O136" s="167" t="s">
        <v>97</v>
      </c>
      <c r="P136" s="208" t="s">
        <v>458</v>
      </c>
      <c r="Q136" s="265"/>
    </row>
    <row r="137" spans="1:17" ht="17.100000000000001" customHeight="1" x14ac:dyDescent="0.4">
      <c r="A137" s="282"/>
      <c r="B137" s="283"/>
      <c r="C137" s="291" t="s">
        <v>99</v>
      </c>
      <c r="D137" s="252"/>
      <c r="E137" s="252"/>
      <c r="F137" s="252"/>
      <c r="G137" s="182">
        <v>10</v>
      </c>
      <c r="H137" s="183" t="s">
        <v>455</v>
      </c>
      <c r="I137" s="252">
        <v>0.18</v>
      </c>
      <c r="J137" s="252"/>
      <c r="K137" s="252">
        <v>1</v>
      </c>
      <c r="L137" s="252"/>
      <c r="M137" s="253">
        <f t="shared" si="3"/>
        <v>55.5</v>
      </c>
      <c r="N137" s="253"/>
      <c r="O137" s="167" t="s">
        <v>97</v>
      </c>
      <c r="P137" s="208" t="s">
        <v>458</v>
      </c>
      <c r="Q137" s="265"/>
    </row>
    <row r="138" spans="1:17" ht="17.100000000000001" customHeight="1" x14ac:dyDescent="0.4">
      <c r="A138" s="282"/>
      <c r="B138" s="283"/>
      <c r="C138" s="291" t="s">
        <v>100</v>
      </c>
      <c r="D138" s="252"/>
      <c r="E138" s="252"/>
      <c r="F138" s="252"/>
      <c r="G138" s="182">
        <v>10</v>
      </c>
      <c r="H138" s="183" t="s">
        <v>455</v>
      </c>
      <c r="I138" s="252">
        <v>0.25</v>
      </c>
      <c r="J138" s="252"/>
      <c r="K138" s="252">
        <v>1</v>
      </c>
      <c r="L138" s="252"/>
      <c r="M138" s="253">
        <f t="shared" si="3"/>
        <v>40</v>
      </c>
      <c r="N138" s="253"/>
      <c r="O138" s="167" t="s">
        <v>97</v>
      </c>
      <c r="P138" s="208" t="s">
        <v>458</v>
      </c>
      <c r="Q138" s="266"/>
    </row>
    <row r="139" spans="1:17" ht="17.100000000000001" customHeight="1" x14ac:dyDescent="0.4">
      <c r="A139" s="282" t="s">
        <v>173</v>
      </c>
      <c r="B139" s="283"/>
      <c r="C139" s="291" t="s">
        <v>170</v>
      </c>
      <c r="D139" s="291"/>
      <c r="E139" s="252" t="s">
        <v>174</v>
      </c>
      <c r="F139" s="252"/>
      <c r="G139" s="182">
        <v>1</v>
      </c>
      <c r="H139" s="183" t="s">
        <v>468</v>
      </c>
      <c r="I139" s="252">
        <v>0.04</v>
      </c>
      <c r="J139" s="252"/>
      <c r="K139" s="252">
        <v>1</v>
      </c>
      <c r="L139" s="252"/>
      <c r="M139" s="253">
        <f t="shared" si="3"/>
        <v>25</v>
      </c>
      <c r="N139" s="253"/>
      <c r="O139" s="167" t="s">
        <v>134</v>
      </c>
      <c r="P139" s="208" t="s">
        <v>458</v>
      </c>
      <c r="Q139" s="264" t="s">
        <v>474</v>
      </c>
    </row>
    <row r="140" spans="1:17" ht="17.100000000000001" customHeight="1" x14ac:dyDescent="0.4">
      <c r="A140" s="282"/>
      <c r="B140" s="283"/>
      <c r="C140" s="291"/>
      <c r="D140" s="291"/>
      <c r="E140" s="252" t="s">
        <v>175</v>
      </c>
      <c r="F140" s="252"/>
      <c r="G140" s="182">
        <v>1</v>
      </c>
      <c r="H140" s="183" t="s">
        <v>460</v>
      </c>
      <c r="I140" s="252">
        <v>2.8000000000000001E-2</v>
      </c>
      <c r="J140" s="252"/>
      <c r="K140" s="252">
        <v>1</v>
      </c>
      <c r="L140" s="252"/>
      <c r="M140" s="253">
        <f t="shared" si="3"/>
        <v>35.700000000000003</v>
      </c>
      <c r="N140" s="253"/>
      <c r="O140" s="167" t="s">
        <v>106</v>
      </c>
      <c r="P140" s="208" t="s">
        <v>458</v>
      </c>
      <c r="Q140" s="265"/>
    </row>
    <row r="141" spans="1:17" ht="17.100000000000001" customHeight="1" x14ac:dyDescent="0.4">
      <c r="A141" s="282"/>
      <c r="B141" s="283"/>
      <c r="C141" s="291" t="s">
        <v>119</v>
      </c>
      <c r="D141" s="291"/>
      <c r="E141" s="252" t="s">
        <v>174</v>
      </c>
      <c r="F141" s="252"/>
      <c r="G141" s="182">
        <v>1</v>
      </c>
      <c r="H141" s="183" t="s">
        <v>468</v>
      </c>
      <c r="I141" s="252">
        <v>0.05</v>
      </c>
      <c r="J141" s="252"/>
      <c r="K141" s="252">
        <v>1</v>
      </c>
      <c r="L141" s="252"/>
      <c r="M141" s="253">
        <f t="shared" si="3"/>
        <v>20</v>
      </c>
      <c r="N141" s="253"/>
      <c r="O141" s="167" t="s">
        <v>134</v>
      </c>
      <c r="P141" s="208" t="s">
        <v>458</v>
      </c>
      <c r="Q141" s="265"/>
    </row>
    <row r="142" spans="1:17" ht="17.100000000000001" customHeight="1" x14ac:dyDescent="0.4">
      <c r="A142" s="282"/>
      <c r="B142" s="283"/>
      <c r="C142" s="291"/>
      <c r="D142" s="291"/>
      <c r="E142" s="252" t="s">
        <v>175</v>
      </c>
      <c r="F142" s="252"/>
      <c r="G142" s="182">
        <v>1</v>
      </c>
      <c r="H142" s="183" t="s">
        <v>460</v>
      </c>
      <c r="I142" s="252">
        <v>3.5000000000000003E-2</v>
      </c>
      <c r="J142" s="252"/>
      <c r="K142" s="252">
        <v>1</v>
      </c>
      <c r="L142" s="252"/>
      <c r="M142" s="253">
        <f t="shared" si="3"/>
        <v>28.5</v>
      </c>
      <c r="N142" s="253"/>
      <c r="O142" s="167" t="s">
        <v>106</v>
      </c>
      <c r="P142" s="208" t="s">
        <v>458</v>
      </c>
      <c r="Q142" s="265"/>
    </row>
    <row r="143" spans="1:17" ht="17.100000000000001" customHeight="1" x14ac:dyDescent="0.4">
      <c r="A143" s="282"/>
      <c r="B143" s="283"/>
      <c r="C143" s="291" t="s">
        <v>98</v>
      </c>
      <c r="D143" s="291"/>
      <c r="E143" s="252" t="s">
        <v>174</v>
      </c>
      <c r="F143" s="252"/>
      <c r="G143" s="182">
        <v>1</v>
      </c>
      <c r="H143" s="183" t="s">
        <v>468</v>
      </c>
      <c r="I143" s="252">
        <v>7.0000000000000007E-2</v>
      </c>
      <c r="J143" s="252"/>
      <c r="K143" s="252">
        <v>1</v>
      </c>
      <c r="L143" s="252"/>
      <c r="M143" s="253">
        <f t="shared" si="3"/>
        <v>14.2</v>
      </c>
      <c r="N143" s="253"/>
      <c r="O143" s="167" t="s">
        <v>134</v>
      </c>
      <c r="P143" s="208" t="s">
        <v>458</v>
      </c>
      <c r="Q143" s="265"/>
    </row>
    <row r="144" spans="1:17" ht="17.100000000000001" customHeight="1" x14ac:dyDescent="0.4">
      <c r="A144" s="282"/>
      <c r="B144" s="283"/>
      <c r="C144" s="291"/>
      <c r="D144" s="291"/>
      <c r="E144" s="252" t="s">
        <v>175</v>
      </c>
      <c r="F144" s="252"/>
      <c r="G144" s="182">
        <v>1</v>
      </c>
      <c r="H144" s="183" t="s">
        <v>460</v>
      </c>
      <c r="I144" s="252">
        <v>4.9000000000000002E-2</v>
      </c>
      <c r="J144" s="252"/>
      <c r="K144" s="252">
        <v>1</v>
      </c>
      <c r="L144" s="252"/>
      <c r="M144" s="253">
        <f t="shared" si="3"/>
        <v>20.399999999999999</v>
      </c>
      <c r="N144" s="253"/>
      <c r="O144" s="167" t="s">
        <v>106</v>
      </c>
      <c r="P144" s="208" t="s">
        <v>458</v>
      </c>
      <c r="Q144" s="265"/>
    </row>
    <row r="145" spans="1:17" ht="17.100000000000001" customHeight="1" x14ac:dyDescent="0.4">
      <c r="A145" s="282"/>
      <c r="B145" s="283"/>
      <c r="C145" s="291" t="s">
        <v>99</v>
      </c>
      <c r="D145" s="291"/>
      <c r="E145" s="252" t="s">
        <v>174</v>
      </c>
      <c r="F145" s="252"/>
      <c r="G145" s="182">
        <v>1</v>
      </c>
      <c r="H145" s="183" t="s">
        <v>468</v>
      </c>
      <c r="I145" s="252">
        <v>0.09</v>
      </c>
      <c r="J145" s="252"/>
      <c r="K145" s="252">
        <v>1</v>
      </c>
      <c r="L145" s="252"/>
      <c r="M145" s="253">
        <f t="shared" si="3"/>
        <v>11.1</v>
      </c>
      <c r="N145" s="253"/>
      <c r="O145" s="167" t="s">
        <v>134</v>
      </c>
      <c r="P145" s="208" t="s">
        <v>458</v>
      </c>
      <c r="Q145" s="265"/>
    </row>
    <row r="146" spans="1:17" ht="17.100000000000001" customHeight="1" x14ac:dyDescent="0.4">
      <c r="A146" s="282"/>
      <c r="B146" s="283"/>
      <c r="C146" s="291"/>
      <c r="D146" s="291"/>
      <c r="E146" s="252" t="s">
        <v>175</v>
      </c>
      <c r="F146" s="252"/>
      <c r="G146" s="182">
        <v>1</v>
      </c>
      <c r="H146" s="183" t="s">
        <v>460</v>
      </c>
      <c r="I146" s="252">
        <v>6.3E-2</v>
      </c>
      <c r="J146" s="252"/>
      <c r="K146" s="252">
        <v>1</v>
      </c>
      <c r="L146" s="252"/>
      <c r="M146" s="253">
        <f t="shared" si="3"/>
        <v>15.8</v>
      </c>
      <c r="N146" s="253"/>
      <c r="O146" s="167" t="s">
        <v>106</v>
      </c>
      <c r="P146" s="208" t="s">
        <v>458</v>
      </c>
      <c r="Q146" s="265"/>
    </row>
    <row r="147" spans="1:17" ht="17.100000000000001" customHeight="1" x14ac:dyDescent="0.4">
      <c r="A147" s="282"/>
      <c r="B147" s="283"/>
      <c r="C147" s="291" t="s">
        <v>100</v>
      </c>
      <c r="D147" s="291"/>
      <c r="E147" s="252" t="s">
        <v>174</v>
      </c>
      <c r="F147" s="252"/>
      <c r="G147" s="182">
        <v>1</v>
      </c>
      <c r="H147" s="183" t="s">
        <v>468</v>
      </c>
      <c r="I147" s="252">
        <v>0.13</v>
      </c>
      <c r="J147" s="252"/>
      <c r="K147" s="252">
        <v>1</v>
      </c>
      <c r="L147" s="252"/>
      <c r="M147" s="253">
        <f t="shared" si="3"/>
        <v>7.6</v>
      </c>
      <c r="N147" s="253"/>
      <c r="O147" s="167" t="s">
        <v>134</v>
      </c>
      <c r="P147" s="208" t="s">
        <v>458</v>
      </c>
      <c r="Q147" s="265"/>
    </row>
    <row r="148" spans="1:17" ht="17.100000000000001" customHeight="1" x14ac:dyDescent="0.4">
      <c r="A148" s="282"/>
      <c r="B148" s="283"/>
      <c r="C148" s="291"/>
      <c r="D148" s="291"/>
      <c r="E148" s="252" t="s">
        <v>175</v>
      </c>
      <c r="F148" s="252"/>
      <c r="G148" s="182">
        <v>1</v>
      </c>
      <c r="H148" s="183" t="s">
        <v>460</v>
      </c>
      <c r="I148" s="252">
        <v>9.0999999999999998E-2</v>
      </c>
      <c r="J148" s="252"/>
      <c r="K148" s="252">
        <v>1</v>
      </c>
      <c r="L148" s="252"/>
      <c r="M148" s="253">
        <f t="shared" si="3"/>
        <v>10.9</v>
      </c>
      <c r="N148" s="253"/>
      <c r="O148" s="167" t="s">
        <v>106</v>
      </c>
      <c r="P148" s="208" t="s">
        <v>458</v>
      </c>
      <c r="Q148" s="266"/>
    </row>
    <row r="149" spans="1:17" ht="17.100000000000001" customHeight="1" x14ac:dyDescent="0.4">
      <c r="A149" s="282" t="s">
        <v>176</v>
      </c>
      <c r="B149" s="283"/>
      <c r="C149" s="291" t="s">
        <v>170</v>
      </c>
      <c r="D149" s="252"/>
      <c r="E149" s="252"/>
      <c r="F149" s="252"/>
      <c r="G149" s="182">
        <v>1</v>
      </c>
      <c r="H149" s="183" t="s">
        <v>460</v>
      </c>
      <c r="I149" s="252">
        <v>0.04</v>
      </c>
      <c r="J149" s="252"/>
      <c r="K149" s="252">
        <v>1</v>
      </c>
      <c r="L149" s="252"/>
      <c r="M149" s="253">
        <f t="shared" si="3"/>
        <v>25</v>
      </c>
      <c r="N149" s="253"/>
      <c r="O149" s="167" t="s">
        <v>106</v>
      </c>
      <c r="P149" s="208" t="s">
        <v>458</v>
      </c>
      <c r="Q149" s="264" t="s">
        <v>474</v>
      </c>
    </row>
    <row r="150" spans="1:17" ht="17.100000000000001" customHeight="1" x14ac:dyDescent="0.4">
      <c r="A150" s="282"/>
      <c r="B150" s="283"/>
      <c r="C150" s="291" t="s">
        <v>119</v>
      </c>
      <c r="D150" s="252"/>
      <c r="E150" s="252"/>
      <c r="F150" s="252"/>
      <c r="G150" s="182">
        <v>1</v>
      </c>
      <c r="H150" s="183" t="s">
        <v>460</v>
      </c>
      <c r="I150" s="252">
        <v>0.04</v>
      </c>
      <c r="J150" s="252"/>
      <c r="K150" s="252">
        <v>1</v>
      </c>
      <c r="L150" s="252"/>
      <c r="M150" s="253">
        <f t="shared" si="3"/>
        <v>25</v>
      </c>
      <c r="N150" s="253"/>
      <c r="O150" s="167" t="s">
        <v>106</v>
      </c>
      <c r="P150" s="208" t="s">
        <v>458</v>
      </c>
      <c r="Q150" s="265"/>
    </row>
    <row r="151" spans="1:17" ht="17.100000000000001" customHeight="1" x14ac:dyDescent="0.4">
      <c r="A151" s="282"/>
      <c r="B151" s="283"/>
      <c r="C151" s="291" t="s">
        <v>98</v>
      </c>
      <c r="D151" s="252"/>
      <c r="E151" s="252"/>
      <c r="F151" s="252"/>
      <c r="G151" s="182">
        <v>1</v>
      </c>
      <c r="H151" s="183" t="s">
        <v>460</v>
      </c>
      <c r="I151" s="252">
        <v>0.04</v>
      </c>
      <c r="J151" s="252"/>
      <c r="K151" s="252">
        <v>1</v>
      </c>
      <c r="L151" s="252"/>
      <c r="M151" s="253">
        <f t="shared" si="3"/>
        <v>25</v>
      </c>
      <c r="N151" s="253"/>
      <c r="O151" s="167" t="s">
        <v>106</v>
      </c>
      <c r="P151" s="208" t="s">
        <v>458</v>
      </c>
      <c r="Q151" s="265"/>
    </row>
    <row r="152" spans="1:17" ht="17.100000000000001" customHeight="1" x14ac:dyDescent="0.4">
      <c r="A152" s="282"/>
      <c r="B152" s="283"/>
      <c r="C152" s="291" t="s">
        <v>99</v>
      </c>
      <c r="D152" s="252"/>
      <c r="E152" s="252"/>
      <c r="F152" s="252"/>
      <c r="G152" s="182">
        <v>1</v>
      </c>
      <c r="H152" s="183" t="s">
        <v>460</v>
      </c>
      <c r="I152" s="252">
        <v>0.05</v>
      </c>
      <c r="J152" s="252"/>
      <c r="K152" s="252">
        <v>1</v>
      </c>
      <c r="L152" s="252"/>
      <c r="M152" s="253">
        <f t="shared" si="3"/>
        <v>20</v>
      </c>
      <c r="N152" s="253"/>
      <c r="O152" s="167" t="s">
        <v>106</v>
      </c>
      <c r="P152" s="208" t="s">
        <v>458</v>
      </c>
      <c r="Q152" s="265"/>
    </row>
    <row r="153" spans="1:17" ht="17.100000000000001" customHeight="1" x14ac:dyDescent="0.4">
      <c r="A153" s="282"/>
      <c r="B153" s="283"/>
      <c r="C153" s="291" t="s">
        <v>100</v>
      </c>
      <c r="D153" s="252"/>
      <c r="E153" s="252"/>
      <c r="F153" s="252"/>
      <c r="G153" s="182">
        <v>1</v>
      </c>
      <c r="H153" s="183" t="s">
        <v>460</v>
      </c>
      <c r="I153" s="252">
        <v>0.06</v>
      </c>
      <c r="J153" s="252"/>
      <c r="K153" s="252">
        <v>1</v>
      </c>
      <c r="L153" s="252"/>
      <c r="M153" s="253">
        <f t="shared" si="3"/>
        <v>16.600000000000001</v>
      </c>
      <c r="N153" s="253"/>
      <c r="O153" s="167" t="s">
        <v>106</v>
      </c>
      <c r="P153" s="208" t="s">
        <v>458</v>
      </c>
      <c r="Q153" s="266"/>
    </row>
    <row r="154" spans="1:17" ht="17.100000000000001" customHeight="1" x14ac:dyDescent="0.4">
      <c r="A154" s="282" t="s">
        <v>147</v>
      </c>
      <c r="B154" s="283"/>
      <c r="C154" s="291" t="s">
        <v>170</v>
      </c>
      <c r="D154" s="252"/>
      <c r="E154" s="252" t="s">
        <v>177</v>
      </c>
      <c r="F154" s="252"/>
      <c r="G154" s="182">
        <v>100</v>
      </c>
      <c r="H154" s="183" t="s">
        <v>455</v>
      </c>
      <c r="I154" s="252">
        <v>0.09</v>
      </c>
      <c r="J154" s="252"/>
      <c r="K154" s="252">
        <v>1</v>
      </c>
      <c r="L154" s="252"/>
      <c r="M154" s="253">
        <f t="shared" si="3"/>
        <v>1111.0999999999999</v>
      </c>
      <c r="N154" s="253"/>
      <c r="O154" s="167" t="s">
        <v>97</v>
      </c>
      <c r="P154" s="208" t="s">
        <v>458</v>
      </c>
      <c r="Q154" s="264" t="s">
        <v>475</v>
      </c>
    </row>
    <row r="155" spans="1:17" ht="17.100000000000001" customHeight="1" x14ac:dyDescent="0.4">
      <c r="A155" s="282"/>
      <c r="B155" s="283"/>
      <c r="C155" s="291" t="s">
        <v>119</v>
      </c>
      <c r="D155" s="252"/>
      <c r="E155" s="252" t="s">
        <v>177</v>
      </c>
      <c r="F155" s="252"/>
      <c r="G155" s="182">
        <v>100</v>
      </c>
      <c r="H155" s="183" t="s">
        <v>455</v>
      </c>
      <c r="I155" s="252">
        <v>0.1</v>
      </c>
      <c r="J155" s="252"/>
      <c r="K155" s="252">
        <v>1</v>
      </c>
      <c r="L155" s="252"/>
      <c r="M155" s="253">
        <f t="shared" si="3"/>
        <v>1000</v>
      </c>
      <c r="N155" s="253"/>
      <c r="O155" s="167" t="s">
        <v>97</v>
      </c>
      <c r="P155" s="208" t="s">
        <v>458</v>
      </c>
      <c r="Q155" s="265"/>
    </row>
    <row r="156" spans="1:17" ht="17.100000000000001" customHeight="1" x14ac:dyDescent="0.4">
      <c r="A156" s="282"/>
      <c r="B156" s="283"/>
      <c r="C156" s="291" t="s">
        <v>98</v>
      </c>
      <c r="D156" s="252"/>
      <c r="E156" s="252" t="s">
        <v>177</v>
      </c>
      <c r="F156" s="252"/>
      <c r="G156" s="182">
        <v>100</v>
      </c>
      <c r="H156" s="183" t="s">
        <v>455</v>
      </c>
      <c r="I156" s="252">
        <v>0.1</v>
      </c>
      <c r="J156" s="252"/>
      <c r="K156" s="252">
        <v>1</v>
      </c>
      <c r="L156" s="252"/>
      <c r="M156" s="253">
        <f t="shared" si="3"/>
        <v>1000</v>
      </c>
      <c r="N156" s="253"/>
      <c r="O156" s="167" t="s">
        <v>97</v>
      </c>
      <c r="P156" s="208" t="s">
        <v>458</v>
      </c>
      <c r="Q156" s="265"/>
    </row>
    <row r="157" spans="1:17" ht="17.100000000000001" customHeight="1" x14ac:dyDescent="0.4">
      <c r="A157" s="282"/>
      <c r="B157" s="283"/>
      <c r="C157" s="291" t="s">
        <v>99</v>
      </c>
      <c r="D157" s="252"/>
      <c r="E157" s="252" t="s">
        <v>177</v>
      </c>
      <c r="F157" s="252"/>
      <c r="G157" s="182">
        <v>100</v>
      </c>
      <c r="H157" s="183" t="s">
        <v>455</v>
      </c>
      <c r="I157" s="252">
        <v>0.11</v>
      </c>
      <c r="J157" s="252"/>
      <c r="K157" s="252">
        <v>1</v>
      </c>
      <c r="L157" s="252"/>
      <c r="M157" s="253">
        <f t="shared" si="3"/>
        <v>909</v>
      </c>
      <c r="N157" s="253"/>
      <c r="O157" s="167" t="s">
        <v>97</v>
      </c>
      <c r="P157" s="208" t="s">
        <v>458</v>
      </c>
      <c r="Q157" s="265"/>
    </row>
    <row r="158" spans="1:17" ht="17.100000000000001" customHeight="1" x14ac:dyDescent="0.4">
      <c r="A158" s="282"/>
      <c r="B158" s="283"/>
      <c r="C158" s="291" t="s">
        <v>100</v>
      </c>
      <c r="D158" s="252"/>
      <c r="E158" s="252" t="s">
        <v>177</v>
      </c>
      <c r="F158" s="252"/>
      <c r="G158" s="182">
        <v>100</v>
      </c>
      <c r="H158" s="183" t="s">
        <v>455</v>
      </c>
      <c r="I158" s="252">
        <v>0.12</v>
      </c>
      <c r="J158" s="252"/>
      <c r="K158" s="252">
        <v>1</v>
      </c>
      <c r="L158" s="252"/>
      <c r="M158" s="253">
        <f t="shared" si="3"/>
        <v>833.3</v>
      </c>
      <c r="N158" s="253"/>
      <c r="O158" s="167" t="s">
        <v>97</v>
      </c>
      <c r="P158" s="208" t="s">
        <v>458</v>
      </c>
      <c r="Q158" s="266"/>
    </row>
    <row r="159" spans="1:17" ht="17.100000000000001" customHeight="1" x14ac:dyDescent="0.4">
      <c r="A159" s="271" t="s">
        <v>178</v>
      </c>
      <c r="B159" s="272"/>
      <c r="C159" s="284" t="s">
        <v>179</v>
      </c>
      <c r="D159" s="285"/>
      <c r="E159" s="273" t="s">
        <v>180</v>
      </c>
      <c r="F159" s="273"/>
      <c r="G159" s="182">
        <v>1</v>
      </c>
      <c r="H159" s="183" t="s">
        <v>460</v>
      </c>
      <c r="I159" s="252">
        <v>0.15</v>
      </c>
      <c r="J159" s="252"/>
      <c r="K159" s="252">
        <v>1</v>
      </c>
      <c r="L159" s="252"/>
      <c r="M159" s="253">
        <f t="shared" si="3"/>
        <v>6.6</v>
      </c>
      <c r="N159" s="253"/>
      <c r="O159" s="167" t="s">
        <v>106</v>
      </c>
      <c r="P159" s="208" t="s">
        <v>458</v>
      </c>
      <c r="Q159" s="264" t="s">
        <v>476</v>
      </c>
    </row>
    <row r="160" spans="1:17" ht="17.100000000000001" customHeight="1" x14ac:dyDescent="0.4">
      <c r="A160" s="271"/>
      <c r="B160" s="272"/>
      <c r="C160" s="284" t="s">
        <v>181</v>
      </c>
      <c r="D160" s="285"/>
      <c r="E160" s="273" t="s">
        <v>180</v>
      </c>
      <c r="F160" s="273"/>
      <c r="G160" s="182">
        <v>1</v>
      </c>
      <c r="H160" s="183" t="s">
        <v>460</v>
      </c>
      <c r="I160" s="252">
        <v>0.16</v>
      </c>
      <c r="J160" s="252"/>
      <c r="K160" s="252">
        <v>1</v>
      </c>
      <c r="L160" s="252"/>
      <c r="M160" s="253">
        <f t="shared" si="3"/>
        <v>6.2</v>
      </c>
      <c r="N160" s="253"/>
      <c r="O160" s="167" t="s">
        <v>106</v>
      </c>
      <c r="P160" s="208" t="s">
        <v>458</v>
      </c>
      <c r="Q160" s="265"/>
    </row>
    <row r="161" spans="1:17" ht="17.100000000000001" customHeight="1" x14ac:dyDescent="0.4">
      <c r="A161" s="271"/>
      <c r="B161" s="272"/>
      <c r="C161" s="284" t="s">
        <v>182</v>
      </c>
      <c r="D161" s="285"/>
      <c r="E161" s="273" t="s">
        <v>180</v>
      </c>
      <c r="F161" s="273"/>
      <c r="G161" s="182">
        <v>1</v>
      </c>
      <c r="H161" s="183" t="s">
        <v>460</v>
      </c>
      <c r="I161" s="252">
        <v>0.18</v>
      </c>
      <c r="J161" s="252"/>
      <c r="K161" s="252">
        <v>1</v>
      </c>
      <c r="L161" s="252"/>
      <c r="M161" s="253">
        <f t="shared" si="3"/>
        <v>5.5</v>
      </c>
      <c r="N161" s="253"/>
      <c r="O161" s="167" t="s">
        <v>106</v>
      </c>
      <c r="P161" s="208" t="s">
        <v>458</v>
      </c>
      <c r="Q161" s="265"/>
    </row>
    <row r="162" spans="1:17" ht="17.100000000000001" customHeight="1" x14ac:dyDescent="0.4">
      <c r="A162" s="271"/>
      <c r="B162" s="272"/>
      <c r="C162" s="284" t="s">
        <v>183</v>
      </c>
      <c r="D162" s="285"/>
      <c r="E162" s="273" t="s">
        <v>180</v>
      </c>
      <c r="F162" s="273"/>
      <c r="G162" s="182">
        <v>1</v>
      </c>
      <c r="H162" s="183" t="s">
        <v>460</v>
      </c>
      <c r="I162" s="252">
        <v>0.2</v>
      </c>
      <c r="J162" s="252"/>
      <c r="K162" s="252">
        <v>1</v>
      </c>
      <c r="L162" s="252"/>
      <c r="M162" s="253">
        <f t="shared" si="3"/>
        <v>5</v>
      </c>
      <c r="N162" s="253"/>
      <c r="O162" s="167" t="s">
        <v>106</v>
      </c>
      <c r="P162" s="208" t="s">
        <v>458</v>
      </c>
      <c r="Q162" s="265"/>
    </row>
    <row r="163" spans="1:17" ht="17.100000000000001" customHeight="1" x14ac:dyDescent="0.4">
      <c r="A163" s="271" t="s">
        <v>184</v>
      </c>
      <c r="B163" s="272"/>
      <c r="C163" s="284" t="s">
        <v>125</v>
      </c>
      <c r="D163" s="285"/>
      <c r="E163" s="267" t="s">
        <v>185</v>
      </c>
      <c r="F163" s="268"/>
      <c r="G163" s="182">
        <v>1</v>
      </c>
      <c r="H163" s="183" t="s">
        <v>460</v>
      </c>
      <c r="I163" s="252">
        <v>0.03</v>
      </c>
      <c r="J163" s="252"/>
      <c r="K163" s="252">
        <v>1</v>
      </c>
      <c r="L163" s="252"/>
      <c r="M163" s="253">
        <f t="shared" si="3"/>
        <v>33.299999999999997</v>
      </c>
      <c r="N163" s="253"/>
      <c r="O163" s="167" t="s">
        <v>106</v>
      </c>
      <c r="P163" s="208" t="s">
        <v>458</v>
      </c>
      <c r="Q163" s="264" t="s">
        <v>477</v>
      </c>
    </row>
    <row r="164" spans="1:17" ht="17.100000000000001" customHeight="1" x14ac:dyDescent="0.4">
      <c r="A164" s="271"/>
      <c r="B164" s="272"/>
      <c r="C164" s="284" t="s">
        <v>179</v>
      </c>
      <c r="D164" s="285"/>
      <c r="E164" s="267" t="s">
        <v>185</v>
      </c>
      <c r="F164" s="268"/>
      <c r="G164" s="182">
        <v>1</v>
      </c>
      <c r="H164" s="183" t="s">
        <v>460</v>
      </c>
      <c r="I164" s="252">
        <v>0.03</v>
      </c>
      <c r="J164" s="252"/>
      <c r="K164" s="252">
        <v>1</v>
      </c>
      <c r="L164" s="252"/>
      <c r="M164" s="253">
        <f t="shared" si="3"/>
        <v>33.299999999999997</v>
      </c>
      <c r="N164" s="253"/>
      <c r="O164" s="167" t="s">
        <v>106</v>
      </c>
      <c r="P164" s="208" t="s">
        <v>458</v>
      </c>
      <c r="Q164" s="265"/>
    </row>
    <row r="165" spans="1:17" ht="17.100000000000001" customHeight="1" x14ac:dyDescent="0.4">
      <c r="A165" s="271"/>
      <c r="B165" s="272"/>
      <c r="C165" s="284" t="s">
        <v>181</v>
      </c>
      <c r="D165" s="285"/>
      <c r="E165" s="267" t="s">
        <v>185</v>
      </c>
      <c r="F165" s="268"/>
      <c r="G165" s="182">
        <v>1</v>
      </c>
      <c r="H165" s="183" t="s">
        <v>460</v>
      </c>
      <c r="I165" s="252">
        <v>0.03</v>
      </c>
      <c r="J165" s="252"/>
      <c r="K165" s="252">
        <v>1</v>
      </c>
      <c r="L165" s="252"/>
      <c r="M165" s="253">
        <f t="shared" si="3"/>
        <v>33.299999999999997</v>
      </c>
      <c r="N165" s="253"/>
      <c r="O165" s="167" t="s">
        <v>106</v>
      </c>
      <c r="P165" s="208" t="s">
        <v>458</v>
      </c>
      <c r="Q165" s="265"/>
    </row>
    <row r="166" spans="1:17" ht="17.100000000000001" customHeight="1" x14ac:dyDescent="0.4">
      <c r="A166" s="271"/>
      <c r="B166" s="272"/>
      <c r="C166" s="284" t="s">
        <v>182</v>
      </c>
      <c r="D166" s="285"/>
      <c r="E166" s="267" t="s">
        <v>185</v>
      </c>
      <c r="F166" s="268"/>
      <c r="G166" s="182">
        <v>1</v>
      </c>
      <c r="H166" s="183" t="s">
        <v>460</v>
      </c>
      <c r="I166" s="269">
        <v>0.04</v>
      </c>
      <c r="J166" s="270"/>
      <c r="K166" s="269">
        <v>1</v>
      </c>
      <c r="L166" s="270"/>
      <c r="M166" s="274">
        <f t="shared" si="3"/>
        <v>25</v>
      </c>
      <c r="N166" s="275"/>
      <c r="O166" s="167" t="s">
        <v>106</v>
      </c>
      <c r="P166" s="208" t="s">
        <v>458</v>
      </c>
      <c r="Q166" s="265"/>
    </row>
    <row r="167" spans="1:17" ht="17.100000000000001" customHeight="1" x14ac:dyDescent="0.4">
      <c r="A167" s="271"/>
      <c r="B167" s="272"/>
      <c r="C167" s="284" t="s">
        <v>183</v>
      </c>
      <c r="D167" s="285"/>
      <c r="E167" s="267" t="s">
        <v>185</v>
      </c>
      <c r="F167" s="268"/>
      <c r="G167" s="182">
        <v>1</v>
      </c>
      <c r="H167" s="183" t="s">
        <v>460</v>
      </c>
      <c r="I167" s="252">
        <v>0.05</v>
      </c>
      <c r="J167" s="252"/>
      <c r="K167" s="252">
        <v>1</v>
      </c>
      <c r="L167" s="252"/>
      <c r="M167" s="253">
        <f t="shared" si="3"/>
        <v>20</v>
      </c>
      <c r="N167" s="253"/>
      <c r="O167" s="167" t="s">
        <v>106</v>
      </c>
      <c r="P167" s="208" t="s">
        <v>458</v>
      </c>
      <c r="Q167" s="266"/>
    </row>
    <row r="168" spans="1:17" ht="17.100000000000001" customHeight="1" x14ac:dyDescent="0.4">
      <c r="A168" s="256" t="s">
        <v>186</v>
      </c>
      <c r="B168" s="257"/>
      <c r="C168" s="284" t="s">
        <v>187</v>
      </c>
      <c r="D168" s="285"/>
      <c r="E168" s="315" t="s">
        <v>180</v>
      </c>
      <c r="F168" s="316"/>
      <c r="G168" s="182">
        <v>1</v>
      </c>
      <c r="H168" s="183" t="s">
        <v>460</v>
      </c>
      <c r="I168" s="252">
        <v>0.15</v>
      </c>
      <c r="J168" s="252"/>
      <c r="K168" s="252">
        <v>1</v>
      </c>
      <c r="L168" s="252"/>
      <c r="M168" s="253">
        <f t="shared" si="3"/>
        <v>6.6</v>
      </c>
      <c r="N168" s="253"/>
      <c r="O168" s="167" t="s">
        <v>106</v>
      </c>
      <c r="P168" s="208" t="s">
        <v>458</v>
      </c>
      <c r="Q168" s="265" t="s">
        <v>478</v>
      </c>
    </row>
    <row r="169" spans="1:17" ht="17.100000000000001" customHeight="1" x14ac:dyDescent="0.4">
      <c r="A169" s="256"/>
      <c r="B169" s="257"/>
      <c r="C169" s="284" t="s">
        <v>111</v>
      </c>
      <c r="D169" s="285"/>
      <c r="E169" s="315" t="s">
        <v>180</v>
      </c>
      <c r="F169" s="316"/>
      <c r="G169" s="182">
        <v>1</v>
      </c>
      <c r="H169" s="183" t="s">
        <v>460</v>
      </c>
      <c r="I169" s="252">
        <v>0.16</v>
      </c>
      <c r="J169" s="252"/>
      <c r="K169" s="252">
        <v>1</v>
      </c>
      <c r="L169" s="252"/>
      <c r="M169" s="253">
        <f t="shared" si="3"/>
        <v>6.2</v>
      </c>
      <c r="N169" s="253"/>
      <c r="O169" s="167" t="s">
        <v>106</v>
      </c>
      <c r="P169" s="208" t="s">
        <v>458</v>
      </c>
      <c r="Q169" s="265"/>
    </row>
    <row r="170" spans="1:17" ht="17.100000000000001" customHeight="1" x14ac:dyDescent="0.4">
      <c r="A170" s="256"/>
      <c r="B170" s="257"/>
      <c r="C170" s="284" t="s">
        <v>113</v>
      </c>
      <c r="D170" s="285"/>
      <c r="E170" s="315" t="s">
        <v>180</v>
      </c>
      <c r="F170" s="316"/>
      <c r="G170" s="182">
        <v>1</v>
      </c>
      <c r="H170" s="183" t="s">
        <v>460</v>
      </c>
      <c r="I170" s="252">
        <v>0.18</v>
      </c>
      <c r="J170" s="252"/>
      <c r="K170" s="252">
        <v>1</v>
      </c>
      <c r="L170" s="252"/>
      <c r="M170" s="253">
        <f t="shared" si="3"/>
        <v>5.5</v>
      </c>
      <c r="N170" s="253"/>
      <c r="O170" s="167" t="s">
        <v>106</v>
      </c>
      <c r="P170" s="208" t="s">
        <v>458</v>
      </c>
      <c r="Q170" s="265"/>
    </row>
    <row r="171" spans="1:17" ht="17.100000000000001" customHeight="1" x14ac:dyDescent="0.4">
      <c r="A171" s="258"/>
      <c r="B171" s="259"/>
      <c r="C171" s="284" t="s">
        <v>183</v>
      </c>
      <c r="D171" s="285"/>
      <c r="E171" s="315" t="s">
        <v>180</v>
      </c>
      <c r="F171" s="316"/>
      <c r="G171" s="182">
        <v>1</v>
      </c>
      <c r="H171" s="183" t="s">
        <v>460</v>
      </c>
      <c r="I171" s="252">
        <v>0.2</v>
      </c>
      <c r="J171" s="252"/>
      <c r="K171" s="252">
        <v>1</v>
      </c>
      <c r="L171" s="252"/>
      <c r="M171" s="253">
        <f t="shared" si="3"/>
        <v>5</v>
      </c>
      <c r="N171" s="253"/>
      <c r="O171" s="167" t="s">
        <v>106</v>
      </c>
      <c r="P171" s="208" t="s">
        <v>458</v>
      </c>
      <c r="Q171" s="266"/>
    </row>
    <row r="172" spans="1:17" ht="17.100000000000001" customHeight="1" x14ac:dyDescent="0.4">
      <c r="A172" s="256" t="s">
        <v>188</v>
      </c>
      <c r="B172" s="257"/>
      <c r="C172" s="284" t="s">
        <v>187</v>
      </c>
      <c r="D172" s="285"/>
      <c r="E172" s="315" t="s">
        <v>189</v>
      </c>
      <c r="F172" s="316"/>
      <c r="G172" s="182">
        <v>1</v>
      </c>
      <c r="H172" s="183" t="s">
        <v>460</v>
      </c>
      <c r="I172" s="252">
        <v>0.16</v>
      </c>
      <c r="J172" s="252"/>
      <c r="K172" s="252">
        <v>1</v>
      </c>
      <c r="L172" s="252"/>
      <c r="M172" s="253">
        <f t="shared" si="3"/>
        <v>6.2</v>
      </c>
      <c r="N172" s="253"/>
      <c r="O172" s="167" t="s">
        <v>106</v>
      </c>
      <c r="P172" s="208" t="s">
        <v>458</v>
      </c>
      <c r="Q172" s="265" t="s">
        <v>478</v>
      </c>
    </row>
    <row r="173" spans="1:17" ht="17.100000000000001" customHeight="1" x14ac:dyDescent="0.4">
      <c r="A173" s="256"/>
      <c r="B173" s="257"/>
      <c r="C173" s="284" t="s">
        <v>111</v>
      </c>
      <c r="D173" s="285"/>
      <c r="E173" s="315" t="s">
        <v>189</v>
      </c>
      <c r="F173" s="316"/>
      <c r="G173" s="182">
        <v>1</v>
      </c>
      <c r="H173" s="183" t="s">
        <v>460</v>
      </c>
      <c r="I173" s="252">
        <v>0.17</v>
      </c>
      <c r="J173" s="252"/>
      <c r="K173" s="252">
        <v>1</v>
      </c>
      <c r="L173" s="252"/>
      <c r="M173" s="253">
        <f t="shared" si="3"/>
        <v>5.8</v>
      </c>
      <c r="N173" s="253"/>
      <c r="O173" s="167" t="s">
        <v>106</v>
      </c>
      <c r="P173" s="208" t="s">
        <v>458</v>
      </c>
      <c r="Q173" s="265"/>
    </row>
    <row r="174" spans="1:17" ht="17.100000000000001" customHeight="1" x14ac:dyDescent="0.4">
      <c r="A174" s="256"/>
      <c r="B174" s="257"/>
      <c r="C174" s="284" t="s">
        <v>113</v>
      </c>
      <c r="D174" s="285"/>
      <c r="E174" s="315" t="s">
        <v>189</v>
      </c>
      <c r="F174" s="316"/>
      <c r="G174" s="182">
        <v>1</v>
      </c>
      <c r="H174" s="183" t="s">
        <v>460</v>
      </c>
      <c r="I174" s="252">
        <v>0.18</v>
      </c>
      <c r="J174" s="252"/>
      <c r="K174" s="252">
        <v>1</v>
      </c>
      <c r="L174" s="252"/>
      <c r="M174" s="253">
        <f t="shared" si="3"/>
        <v>5.5</v>
      </c>
      <c r="N174" s="253"/>
      <c r="O174" s="167" t="s">
        <v>106</v>
      </c>
      <c r="P174" s="208" t="s">
        <v>458</v>
      </c>
      <c r="Q174" s="265"/>
    </row>
    <row r="175" spans="1:17" ht="17.100000000000001" customHeight="1" x14ac:dyDescent="0.4">
      <c r="A175" s="258"/>
      <c r="B175" s="259"/>
      <c r="C175" s="284" t="s">
        <v>183</v>
      </c>
      <c r="D175" s="285"/>
      <c r="E175" s="315" t="s">
        <v>189</v>
      </c>
      <c r="F175" s="316"/>
      <c r="G175" s="182">
        <v>1</v>
      </c>
      <c r="H175" s="183" t="s">
        <v>460</v>
      </c>
      <c r="I175" s="252">
        <v>0.2</v>
      </c>
      <c r="J175" s="252"/>
      <c r="K175" s="252">
        <v>1</v>
      </c>
      <c r="L175" s="252"/>
      <c r="M175" s="253">
        <f t="shared" si="3"/>
        <v>5</v>
      </c>
      <c r="N175" s="253"/>
      <c r="O175" s="167" t="s">
        <v>106</v>
      </c>
      <c r="P175" s="208" t="s">
        <v>458</v>
      </c>
      <c r="Q175" s="266"/>
    </row>
    <row r="176" spans="1:17" ht="17.100000000000001" customHeight="1" x14ac:dyDescent="0.4">
      <c r="A176" s="282" t="s">
        <v>190</v>
      </c>
      <c r="B176" s="283"/>
      <c r="C176" s="291" t="s">
        <v>158</v>
      </c>
      <c r="D176" s="291"/>
      <c r="E176" s="298"/>
      <c r="F176" s="299"/>
      <c r="G176" s="182">
        <v>1</v>
      </c>
      <c r="H176" s="183" t="s">
        <v>460</v>
      </c>
      <c r="I176" s="252">
        <v>0.01</v>
      </c>
      <c r="J176" s="252"/>
      <c r="K176" s="252">
        <v>1</v>
      </c>
      <c r="L176" s="252"/>
      <c r="M176" s="253">
        <f t="shared" si="3"/>
        <v>100</v>
      </c>
      <c r="N176" s="253"/>
      <c r="O176" s="167" t="s">
        <v>106</v>
      </c>
      <c r="P176" s="208" t="s">
        <v>458</v>
      </c>
      <c r="Q176" s="264" t="s">
        <v>479</v>
      </c>
    </row>
    <row r="177" spans="1:17" ht="17.100000000000001" customHeight="1" x14ac:dyDescent="0.4">
      <c r="A177" s="282"/>
      <c r="B177" s="283"/>
      <c r="C177" s="291" t="s">
        <v>159</v>
      </c>
      <c r="D177" s="291"/>
      <c r="E177" s="298"/>
      <c r="F177" s="299"/>
      <c r="G177" s="182">
        <v>1</v>
      </c>
      <c r="H177" s="183" t="s">
        <v>460</v>
      </c>
      <c r="I177" s="252">
        <v>0.01</v>
      </c>
      <c r="J177" s="252"/>
      <c r="K177" s="252">
        <v>1</v>
      </c>
      <c r="L177" s="252"/>
      <c r="M177" s="253">
        <f t="shared" ref="M177:M240" si="4">ROUNDDOWN(K177/I177*G177,1)</f>
        <v>100</v>
      </c>
      <c r="N177" s="253"/>
      <c r="O177" s="167" t="s">
        <v>106</v>
      </c>
      <c r="P177" s="208" t="s">
        <v>458</v>
      </c>
      <c r="Q177" s="265"/>
    </row>
    <row r="178" spans="1:17" ht="17.100000000000001" customHeight="1" x14ac:dyDescent="0.4">
      <c r="A178" s="282"/>
      <c r="B178" s="283"/>
      <c r="C178" s="291" t="s">
        <v>160</v>
      </c>
      <c r="D178" s="291"/>
      <c r="E178" s="298"/>
      <c r="F178" s="299"/>
      <c r="G178" s="182">
        <v>1</v>
      </c>
      <c r="H178" s="183" t="s">
        <v>460</v>
      </c>
      <c r="I178" s="252">
        <v>0.01</v>
      </c>
      <c r="J178" s="252"/>
      <c r="K178" s="252">
        <v>1</v>
      </c>
      <c r="L178" s="252"/>
      <c r="M178" s="253">
        <f t="shared" si="4"/>
        <v>100</v>
      </c>
      <c r="N178" s="253"/>
      <c r="O178" s="167" t="s">
        <v>106</v>
      </c>
      <c r="P178" s="208" t="s">
        <v>458</v>
      </c>
      <c r="Q178" s="265"/>
    </row>
    <row r="179" spans="1:17" ht="17.100000000000001" customHeight="1" x14ac:dyDescent="0.4">
      <c r="A179" s="282"/>
      <c r="B179" s="283"/>
      <c r="C179" s="291" t="s">
        <v>161</v>
      </c>
      <c r="D179" s="291"/>
      <c r="E179" s="298"/>
      <c r="F179" s="299"/>
      <c r="G179" s="182">
        <v>1</v>
      </c>
      <c r="H179" s="183" t="s">
        <v>460</v>
      </c>
      <c r="I179" s="252">
        <v>0.01</v>
      </c>
      <c r="J179" s="252"/>
      <c r="K179" s="252">
        <v>1</v>
      </c>
      <c r="L179" s="252"/>
      <c r="M179" s="253">
        <f t="shared" si="4"/>
        <v>100</v>
      </c>
      <c r="N179" s="253"/>
      <c r="O179" s="167" t="s">
        <v>106</v>
      </c>
      <c r="P179" s="208" t="s">
        <v>458</v>
      </c>
      <c r="Q179" s="265"/>
    </row>
    <row r="180" spans="1:17" ht="17.100000000000001" customHeight="1" x14ac:dyDescent="0.4">
      <c r="A180" s="282"/>
      <c r="B180" s="283"/>
      <c r="C180" s="291" t="s">
        <v>163</v>
      </c>
      <c r="D180" s="291"/>
      <c r="E180" s="298"/>
      <c r="F180" s="299"/>
      <c r="G180" s="182">
        <v>1</v>
      </c>
      <c r="H180" s="183" t="s">
        <v>460</v>
      </c>
      <c r="I180" s="252">
        <v>0.01</v>
      </c>
      <c r="J180" s="252"/>
      <c r="K180" s="252">
        <v>1</v>
      </c>
      <c r="L180" s="252"/>
      <c r="M180" s="253">
        <f t="shared" si="4"/>
        <v>100</v>
      </c>
      <c r="N180" s="253"/>
      <c r="O180" s="167" t="s">
        <v>106</v>
      </c>
      <c r="P180" s="208" t="s">
        <v>458</v>
      </c>
      <c r="Q180" s="265"/>
    </row>
    <row r="181" spans="1:17" ht="17.100000000000001" customHeight="1" x14ac:dyDescent="0.4">
      <c r="A181" s="282"/>
      <c r="B181" s="283"/>
      <c r="C181" s="291" t="s">
        <v>125</v>
      </c>
      <c r="D181" s="291"/>
      <c r="E181" s="298"/>
      <c r="F181" s="299"/>
      <c r="G181" s="182">
        <v>1</v>
      </c>
      <c r="H181" s="183" t="s">
        <v>460</v>
      </c>
      <c r="I181" s="252">
        <v>0.01</v>
      </c>
      <c r="J181" s="252"/>
      <c r="K181" s="252">
        <v>1</v>
      </c>
      <c r="L181" s="252"/>
      <c r="M181" s="253">
        <f t="shared" si="4"/>
        <v>100</v>
      </c>
      <c r="N181" s="253"/>
      <c r="O181" s="167" t="s">
        <v>106</v>
      </c>
      <c r="P181" s="208" t="s">
        <v>458</v>
      </c>
      <c r="Q181" s="265"/>
    </row>
    <row r="182" spans="1:17" ht="17.100000000000001" customHeight="1" x14ac:dyDescent="0.4">
      <c r="A182" s="282"/>
      <c r="B182" s="283"/>
      <c r="C182" s="291" t="s">
        <v>187</v>
      </c>
      <c r="D182" s="291"/>
      <c r="E182" s="298"/>
      <c r="F182" s="299"/>
      <c r="G182" s="182">
        <v>1</v>
      </c>
      <c r="H182" s="183" t="s">
        <v>460</v>
      </c>
      <c r="I182" s="252">
        <v>0.02</v>
      </c>
      <c r="J182" s="252"/>
      <c r="K182" s="252">
        <v>1</v>
      </c>
      <c r="L182" s="252"/>
      <c r="M182" s="253">
        <f t="shared" si="4"/>
        <v>50</v>
      </c>
      <c r="N182" s="253"/>
      <c r="O182" s="167" t="s">
        <v>106</v>
      </c>
      <c r="P182" s="208" t="s">
        <v>458</v>
      </c>
      <c r="Q182" s="265"/>
    </row>
    <row r="183" spans="1:17" ht="17.100000000000001" customHeight="1" x14ac:dyDescent="0.4">
      <c r="A183" s="282"/>
      <c r="B183" s="283"/>
      <c r="C183" s="291" t="s">
        <v>111</v>
      </c>
      <c r="D183" s="291"/>
      <c r="E183" s="298"/>
      <c r="F183" s="299"/>
      <c r="G183" s="182">
        <v>1</v>
      </c>
      <c r="H183" s="183" t="s">
        <v>460</v>
      </c>
      <c r="I183" s="252">
        <v>0.02</v>
      </c>
      <c r="J183" s="252"/>
      <c r="K183" s="252">
        <v>1</v>
      </c>
      <c r="L183" s="252"/>
      <c r="M183" s="253">
        <f t="shared" si="4"/>
        <v>50</v>
      </c>
      <c r="N183" s="253"/>
      <c r="O183" s="167" t="s">
        <v>106</v>
      </c>
      <c r="P183" s="208" t="s">
        <v>458</v>
      </c>
      <c r="Q183" s="265"/>
    </row>
    <row r="184" spans="1:17" ht="17.100000000000001" customHeight="1" x14ac:dyDescent="0.4">
      <c r="A184" s="282"/>
      <c r="B184" s="283"/>
      <c r="C184" s="291" t="s">
        <v>112</v>
      </c>
      <c r="D184" s="291"/>
      <c r="E184" s="298"/>
      <c r="F184" s="299"/>
      <c r="G184" s="182">
        <v>1</v>
      </c>
      <c r="H184" s="183" t="s">
        <v>460</v>
      </c>
      <c r="I184" s="252">
        <v>0.02</v>
      </c>
      <c r="J184" s="252"/>
      <c r="K184" s="252">
        <v>1</v>
      </c>
      <c r="L184" s="252"/>
      <c r="M184" s="253">
        <f t="shared" si="4"/>
        <v>50</v>
      </c>
      <c r="N184" s="253"/>
      <c r="O184" s="167" t="s">
        <v>106</v>
      </c>
      <c r="P184" s="208" t="s">
        <v>458</v>
      </c>
      <c r="Q184" s="265"/>
    </row>
    <row r="185" spans="1:17" ht="17.100000000000001" customHeight="1" x14ac:dyDescent="0.4">
      <c r="A185" s="282"/>
      <c r="B185" s="283"/>
      <c r="C185" s="291" t="s">
        <v>113</v>
      </c>
      <c r="D185" s="291"/>
      <c r="E185" s="298"/>
      <c r="F185" s="299"/>
      <c r="G185" s="182">
        <v>1</v>
      </c>
      <c r="H185" s="183" t="s">
        <v>460</v>
      </c>
      <c r="I185" s="252">
        <v>0.02</v>
      </c>
      <c r="J185" s="252"/>
      <c r="K185" s="252">
        <v>1</v>
      </c>
      <c r="L185" s="252"/>
      <c r="M185" s="253">
        <f t="shared" si="4"/>
        <v>50</v>
      </c>
      <c r="N185" s="253"/>
      <c r="O185" s="167" t="s">
        <v>106</v>
      </c>
      <c r="P185" s="208" t="s">
        <v>458</v>
      </c>
      <c r="Q185" s="266"/>
    </row>
    <row r="186" spans="1:17" ht="17.100000000000001" customHeight="1" x14ac:dyDescent="0.4">
      <c r="A186" s="282" t="s">
        <v>191</v>
      </c>
      <c r="B186" s="283"/>
      <c r="C186" s="291" t="s">
        <v>158</v>
      </c>
      <c r="D186" s="291"/>
      <c r="E186" s="298"/>
      <c r="F186" s="299"/>
      <c r="G186" s="182">
        <v>1</v>
      </c>
      <c r="H186" s="183" t="s">
        <v>460</v>
      </c>
      <c r="I186" s="252">
        <v>0.01</v>
      </c>
      <c r="J186" s="252"/>
      <c r="K186" s="252">
        <v>1</v>
      </c>
      <c r="L186" s="252"/>
      <c r="M186" s="253">
        <f t="shared" si="4"/>
        <v>100</v>
      </c>
      <c r="N186" s="253"/>
      <c r="O186" s="167" t="s">
        <v>106</v>
      </c>
      <c r="P186" s="208" t="s">
        <v>458</v>
      </c>
      <c r="Q186" s="264" t="s">
        <v>480</v>
      </c>
    </row>
    <row r="187" spans="1:17" ht="17.100000000000001" customHeight="1" x14ac:dyDescent="0.4">
      <c r="A187" s="282"/>
      <c r="B187" s="283"/>
      <c r="C187" s="291" t="s">
        <v>160</v>
      </c>
      <c r="D187" s="291"/>
      <c r="E187" s="298"/>
      <c r="F187" s="299"/>
      <c r="G187" s="182">
        <v>1</v>
      </c>
      <c r="H187" s="183" t="s">
        <v>460</v>
      </c>
      <c r="I187" s="252">
        <v>0.01</v>
      </c>
      <c r="J187" s="252"/>
      <c r="K187" s="252">
        <v>1</v>
      </c>
      <c r="L187" s="252"/>
      <c r="M187" s="253">
        <f t="shared" si="4"/>
        <v>100</v>
      </c>
      <c r="N187" s="253"/>
      <c r="O187" s="167" t="s">
        <v>106</v>
      </c>
      <c r="P187" s="208" t="s">
        <v>458</v>
      </c>
      <c r="Q187" s="265"/>
    </row>
    <row r="188" spans="1:17" ht="17.100000000000001" customHeight="1" x14ac:dyDescent="0.4">
      <c r="A188" s="282"/>
      <c r="B188" s="283"/>
      <c r="C188" s="291" t="s">
        <v>161</v>
      </c>
      <c r="D188" s="291"/>
      <c r="E188" s="298"/>
      <c r="F188" s="299"/>
      <c r="G188" s="182">
        <v>1</v>
      </c>
      <c r="H188" s="183" t="s">
        <v>460</v>
      </c>
      <c r="I188" s="252">
        <v>0.01</v>
      </c>
      <c r="J188" s="252"/>
      <c r="K188" s="252">
        <v>1</v>
      </c>
      <c r="L188" s="252"/>
      <c r="M188" s="253">
        <f t="shared" si="4"/>
        <v>100</v>
      </c>
      <c r="N188" s="253"/>
      <c r="O188" s="167" t="s">
        <v>106</v>
      </c>
      <c r="P188" s="208" t="s">
        <v>458</v>
      </c>
      <c r="Q188" s="265"/>
    </row>
    <row r="189" spans="1:17" ht="17.100000000000001" customHeight="1" x14ac:dyDescent="0.4">
      <c r="A189" s="282"/>
      <c r="B189" s="283"/>
      <c r="C189" s="291" t="s">
        <v>163</v>
      </c>
      <c r="D189" s="291"/>
      <c r="E189" s="298"/>
      <c r="F189" s="299"/>
      <c r="G189" s="182">
        <v>1</v>
      </c>
      <c r="H189" s="183" t="s">
        <v>460</v>
      </c>
      <c r="I189" s="252">
        <v>0.01</v>
      </c>
      <c r="J189" s="252"/>
      <c r="K189" s="252">
        <v>1</v>
      </c>
      <c r="L189" s="252"/>
      <c r="M189" s="253">
        <f t="shared" si="4"/>
        <v>100</v>
      </c>
      <c r="N189" s="253"/>
      <c r="O189" s="167" t="s">
        <v>106</v>
      </c>
      <c r="P189" s="208" t="s">
        <v>458</v>
      </c>
      <c r="Q189" s="265"/>
    </row>
    <row r="190" spans="1:17" ht="17.100000000000001" customHeight="1" x14ac:dyDescent="0.4">
      <c r="A190" s="282"/>
      <c r="B190" s="283"/>
      <c r="C190" s="291" t="s">
        <v>125</v>
      </c>
      <c r="D190" s="291"/>
      <c r="E190" s="298"/>
      <c r="F190" s="299"/>
      <c r="G190" s="182">
        <v>1</v>
      </c>
      <c r="H190" s="183" t="s">
        <v>460</v>
      </c>
      <c r="I190" s="252">
        <v>0.01</v>
      </c>
      <c r="J190" s="252"/>
      <c r="K190" s="252">
        <v>1</v>
      </c>
      <c r="L190" s="252"/>
      <c r="M190" s="253">
        <f t="shared" si="4"/>
        <v>100</v>
      </c>
      <c r="N190" s="253"/>
      <c r="O190" s="167" t="s">
        <v>106</v>
      </c>
      <c r="P190" s="208" t="s">
        <v>458</v>
      </c>
      <c r="Q190" s="265"/>
    </row>
    <row r="191" spans="1:17" ht="17.100000000000001" customHeight="1" x14ac:dyDescent="0.4">
      <c r="A191" s="282"/>
      <c r="B191" s="283"/>
      <c r="C191" s="291" t="s">
        <v>187</v>
      </c>
      <c r="D191" s="291"/>
      <c r="E191" s="298"/>
      <c r="F191" s="299"/>
      <c r="G191" s="182">
        <v>1</v>
      </c>
      <c r="H191" s="183" t="s">
        <v>460</v>
      </c>
      <c r="I191" s="252">
        <v>0.01</v>
      </c>
      <c r="J191" s="252"/>
      <c r="K191" s="252">
        <v>1</v>
      </c>
      <c r="L191" s="252"/>
      <c r="M191" s="253">
        <f t="shared" si="4"/>
        <v>100</v>
      </c>
      <c r="N191" s="253"/>
      <c r="O191" s="167" t="s">
        <v>106</v>
      </c>
      <c r="P191" s="208" t="s">
        <v>458</v>
      </c>
      <c r="Q191" s="265"/>
    </row>
    <row r="192" spans="1:17" ht="17.100000000000001" customHeight="1" x14ac:dyDescent="0.4">
      <c r="A192" s="282"/>
      <c r="B192" s="283"/>
      <c r="C192" s="291" t="s">
        <v>111</v>
      </c>
      <c r="D192" s="291"/>
      <c r="E192" s="298"/>
      <c r="F192" s="299"/>
      <c r="G192" s="182">
        <v>1</v>
      </c>
      <c r="H192" s="183" t="s">
        <v>460</v>
      </c>
      <c r="I192" s="252">
        <v>0.02</v>
      </c>
      <c r="J192" s="252"/>
      <c r="K192" s="252">
        <v>1</v>
      </c>
      <c r="L192" s="252"/>
      <c r="M192" s="253">
        <f t="shared" si="4"/>
        <v>50</v>
      </c>
      <c r="N192" s="253"/>
      <c r="O192" s="167" t="s">
        <v>106</v>
      </c>
      <c r="P192" s="208" t="s">
        <v>458</v>
      </c>
      <c r="Q192" s="265"/>
    </row>
    <row r="193" spans="1:17" ht="17.100000000000001" customHeight="1" x14ac:dyDescent="0.4">
      <c r="A193" s="282"/>
      <c r="B193" s="283"/>
      <c r="C193" s="291" t="s">
        <v>113</v>
      </c>
      <c r="D193" s="291"/>
      <c r="E193" s="298"/>
      <c r="F193" s="299"/>
      <c r="G193" s="182">
        <v>1</v>
      </c>
      <c r="H193" s="183" t="s">
        <v>460</v>
      </c>
      <c r="I193" s="252">
        <v>0.02</v>
      </c>
      <c r="J193" s="252"/>
      <c r="K193" s="252">
        <v>1</v>
      </c>
      <c r="L193" s="252"/>
      <c r="M193" s="253">
        <f t="shared" si="4"/>
        <v>50</v>
      </c>
      <c r="N193" s="253"/>
      <c r="O193" s="167" t="s">
        <v>106</v>
      </c>
      <c r="P193" s="208" t="s">
        <v>458</v>
      </c>
      <c r="Q193" s="265"/>
    </row>
    <row r="194" spans="1:17" ht="17.100000000000001" customHeight="1" x14ac:dyDescent="0.4">
      <c r="A194" s="282"/>
      <c r="B194" s="283"/>
      <c r="C194" s="291" t="s">
        <v>114</v>
      </c>
      <c r="D194" s="291"/>
      <c r="E194" s="298"/>
      <c r="F194" s="299"/>
      <c r="G194" s="182">
        <v>1</v>
      </c>
      <c r="H194" s="183" t="s">
        <v>460</v>
      </c>
      <c r="I194" s="252">
        <v>0.02</v>
      </c>
      <c r="J194" s="252"/>
      <c r="K194" s="252">
        <v>1</v>
      </c>
      <c r="L194" s="252"/>
      <c r="M194" s="253">
        <f t="shared" si="4"/>
        <v>50</v>
      </c>
      <c r="N194" s="253"/>
      <c r="O194" s="167" t="s">
        <v>106</v>
      </c>
      <c r="P194" s="208" t="s">
        <v>458</v>
      </c>
      <c r="Q194" s="266"/>
    </row>
    <row r="195" spans="1:17" ht="17.100000000000001" customHeight="1" x14ac:dyDescent="0.4">
      <c r="A195" s="254" t="s">
        <v>192</v>
      </c>
      <c r="B195" s="255"/>
      <c r="C195" s="313" t="s">
        <v>193</v>
      </c>
      <c r="D195" s="314"/>
      <c r="E195" s="269" t="s">
        <v>194</v>
      </c>
      <c r="F195" s="270"/>
      <c r="G195" s="182">
        <v>1</v>
      </c>
      <c r="H195" s="183" t="s">
        <v>481</v>
      </c>
      <c r="I195" s="269">
        <v>0.03</v>
      </c>
      <c r="J195" s="270"/>
      <c r="K195" s="269">
        <v>1</v>
      </c>
      <c r="L195" s="270"/>
      <c r="M195" s="274">
        <f t="shared" si="4"/>
        <v>33.299999999999997</v>
      </c>
      <c r="N195" s="275"/>
      <c r="O195" s="167" t="s">
        <v>195</v>
      </c>
      <c r="P195" s="208" t="s">
        <v>458</v>
      </c>
      <c r="Q195" s="264" t="s">
        <v>482</v>
      </c>
    </row>
    <row r="196" spans="1:17" ht="17.100000000000001" customHeight="1" x14ac:dyDescent="0.4">
      <c r="A196" s="256"/>
      <c r="B196" s="257"/>
      <c r="C196" s="313" t="s">
        <v>112</v>
      </c>
      <c r="D196" s="314"/>
      <c r="E196" s="269" t="s">
        <v>194</v>
      </c>
      <c r="F196" s="270"/>
      <c r="G196" s="182">
        <v>1</v>
      </c>
      <c r="H196" s="183" t="s">
        <v>481</v>
      </c>
      <c r="I196" s="269">
        <v>0.03</v>
      </c>
      <c r="J196" s="270"/>
      <c r="K196" s="269">
        <v>1</v>
      </c>
      <c r="L196" s="270"/>
      <c r="M196" s="274">
        <f t="shared" si="4"/>
        <v>33.299999999999997</v>
      </c>
      <c r="N196" s="275"/>
      <c r="O196" s="167" t="s">
        <v>195</v>
      </c>
      <c r="P196" s="208" t="s">
        <v>458</v>
      </c>
      <c r="Q196" s="265"/>
    </row>
    <row r="197" spans="1:17" ht="17.100000000000001" customHeight="1" x14ac:dyDescent="0.4">
      <c r="A197" s="256"/>
      <c r="B197" s="257"/>
      <c r="C197" s="313" t="s">
        <v>113</v>
      </c>
      <c r="D197" s="314"/>
      <c r="E197" s="269" t="s">
        <v>194</v>
      </c>
      <c r="F197" s="270"/>
      <c r="G197" s="182">
        <v>1</v>
      </c>
      <c r="H197" s="183" t="s">
        <v>481</v>
      </c>
      <c r="I197" s="269">
        <v>0.04</v>
      </c>
      <c r="J197" s="270"/>
      <c r="K197" s="269">
        <v>1</v>
      </c>
      <c r="L197" s="270"/>
      <c r="M197" s="274">
        <f t="shared" si="4"/>
        <v>25</v>
      </c>
      <c r="N197" s="275"/>
      <c r="O197" s="167" t="s">
        <v>195</v>
      </c>
      <c r="P197" s="208" t="s">
        <v>458</v>
      </c>
      <c r="Q197" s="265"/>
    </row>
    <row r="198" spans="1:17" ht="17.100000000000001" customHeight="1" x14ac:dyDescent="0.4">
      <c r="A198" s="256"/>
      <c r="B198" s="257"/>
      <c r="C198" s="313" t="s">
        <v>114</v>
      </c>
      <c r="D198" s="314"/>
      <c r="E198" s="269" t="s">
        <v>194</v>
      </c>
      <c r="F198" s="270"/>
      <c r="G198" s="182">
        <v>1</v>
      </c>
      <c r="H198" s="183" t="s">
        <v>481</v>
      </c>
      <c r="I198" s="269">
        <v>0.05</v>
      </c>
      <c r="J198" s="270"/>
      <c r="K198" s="269">
        <v>1</v>
      </c>
      <c r="L198" s="270"/>
      <c r="M198" s="274">
        <f t="shared" si="4"/>
        <v>20</v>
      </c>
      <c r="N198" s="275"/>
      <c r="O198" s="167" t="s">
        <v>195</v>
      </c>
      <c r="P198" s="208" t="s">
        <v>458</v>
      </c>
      <c r="Q198" s="265"/>
    </row>
    <row r="199" spans="1:17" ht="17.100000000000001" customHeight="1" x14ac:dyDescent="0.4">
      <c r="A199" s="256"/>
      <c r="B199" s="257"/>
      <c r="C199" s="313" t="s">
        <v>196</v>
      </c>
      <c r="D199" s="314"/>
      <c r="E199" s="269" t="s">
        <v>194</v>
      </c>
      <c r="F199" s="270"/>
      <c r="G199" s="182">
        <v>1</v>
      </c>
      <c r="H199" s="183" t="s">
        <v>481</v>
      </c>
      <c r="I199" s="269">
        <v>0.06</v>
      </c>
      <c r="J199" s="270"/>
      <c r="K199" s="269">
        <v>1</v>
      </c>
      <c r="L199" s="270"/>
      <c r="M199" s="274">
        <f t="shared" si="4"/>
        <v>16.600000000000001</v>
      </c>
      <c r="N199" s="275"/>
      <c r="O199" s="167" t="s">
        <v>195</v>
      </c>
      <c r="P199" s="208" t="s">
        <v>458</v>
      </c>
      <c r="Q199" s="265"/>
    </row>
    <row r="200" spans="1:17" ht="17.100000000000001" customHeight="1" x14ac:dyDescent="0.4">
      <c r="A200" s="256"/>
      <c r="B200" s="257"/>
      <c r="C200" s="313" t="s">
        <v>115</v>
      </c>
      <c r="D200" s="314"/>
      <c r="E200" s="269" t="s">
        <v>194</v>
      </c>
      <c r="F200" s="270"/>
      <c r="G200" s="182">
        <v>1</v>
      </c>
      <c r="H200" s="183" t="s">
        <v>481</v>
      </c>
      <c r="I200" s="269">
        <v>0.11</v>
      </c>
      <c r="J200" s="270"/>
      <c r="K200" s="269">
        <v>1</v>
      </c>
      <c r="L200" s="270"/>
      <c r="M200" s="274">
        <f t="shared" si="4"/>
        <v>9</v>
      </c>
      <c r="N200" s="275"/>
      <c r="O200" s="167" t="s">
        <v>195</v>
      </c>
      <c r="P200" s="208" t="s">
        <v>458</v>
      </c>
      <c r="Q200" s="265"/>
    </row>
    <row r="201" spans="1:17" ht="17.100000000000001" customHeight="1" x14ac:dyDescent="0.4">
      <c r="A201" s="256"/>
      <c r="B201" s="257"/>
      <c r="C201" s="313" t="s">
        <v>116</v>
      </c>
      <c r="D201" s="314"/>
      <c r="E201" s="269" t="s">
        <v>194</v>
      </c>
      <c r="F201" s="270"/>
      <c r="G201" s="182">
        <v>1</v>
      </c>
      <c r="H201" s="183" t="s">
        <v>481</v>
      </c>
      <c r="I201" s="269">
        <v>0.18</v>
      </c>
      <c r="J201" s="270"/>
      <c r="K201" s="269">
        <v>1</v>
      </c>
      <c r="L201" s="270"/>
      <c r="M201" s="274">
        <f t="shared" si="4"/>
        <v>5.5</v>
      </c>
      <c r="N201" s="275"/>
      <c r="O201" s="167" t="s">
        <v>195</v>
      </c>
      <c r="P201" s="208" t="s">
        <v>458</v>
      </c>
      <c r="Q201" s="266"/>
    </row>
    <row r="202" spans="1:17" ht="17.100000000000001" customHeight="1" x14ac:dyDescent="0.4">
      <c r="A202" s="254" t="s">
        <v>197</v>
      </c>
      <c r="B202" s="255"/>
      <c r="C202" s="313" t="s">
        <v>193</v>
      </c>
      <c r="D202" s="314"/>
      <c r="E202" s="269" t="s">
        <v>194</v>
      </c>
      <c r="F202" s="270"/>
      <c r="G202" s="182">
        <v>1</v>
      </c>
      <c r="H202" s="183" t="s">
        <v>481</v>
      </c>
      <c r="I202" s="269">
        <v>1.7999999999999999E-2</v>
      </c>
      <c r="J202" s="270"/>
      <c r="K202" s="269">
        <v>1</v>
      </c>
      <c r="L202" s="270"/>
      <c r="M202" s="274">
        <f t="shared" si="4"/>
        <v>55.5</v>
      </c>
      <c r="N202" s="275"/>
      <c r="O202" s="167" t="s">
        <v>195</v>
      </c>
      <c r="P202" s="208" t="s">
        <v>458</v>
      </c>
      <c r="Q202" s="264" t="s">
        <v>482</v>
      </c>
    </row>
    <row r="203" spans="1:17" ht="17.100000000000001" customHeight="1" x14ac:dyDescent="0.4">
      <c r="A203" s="256"/>
      <c r="B203" s="257"/>
      <c r="C203" s="313" t="s">
        <v>112</v>
      </c>
      <c r="D203" s="314"/>
      <c r="E203" s="269" t="s">
        <v>194</v>
      </c>
      <c r="F203" s="270"/>
      <c r="G203" s="182">
        <v>1</v>
      </c>
      <c r="H203" s="183" t="s">
        <v>481</v>
      </c>
      <c r="I203" s="269">
        <v>1.7999999999999999E-2</v>
      </c>
      <c r="J203" s="270"/>
      <c r="K203" s="269">
        <v>1</v>
      </c>
      <c r="L203" s="270"/>
      <c r="M203" s="274">
        <f t="shared" si="4"/>
        <v>55.5</v>
      </c>
      <c r="N203" s="275"/>
      <c r="O203" s="167" t="s">
        <v>195</v>
      </c>
      <c r="P203" s="208" t="s">
        <v>458</v>
      </c>
      <c r="Q203" s="265"/>
    </row>
    <row r="204" spans="1:17" ht="17.100000000000001" customHeight="1" x14ac:dyDescent="0.4">
      <c r="A204" s="256"/>
      <c r="B204" s="257"/>
      <c r="C204" s="313" t="s">
        <v>113</v>
      </c>
      <c r="D204" s="314"/>
      <c r="E204" s="269" t="s">
        <v>194</v>
      </c>
      <c r="F204" s="270"/>
      <c r="G204" s="182">
        <v>1</v>
      </c>
      <c r="H204" s="183" t="s">
        <v>481</v>
      </c>
      <c r="I204" s="269">
        <v>2.4E-2</v>
      </c>
      <c r="J204" s="270"/>
      <c r="K204" s="269">
        <v>1</v>
      </c>
      <c r="L204" s="270"/>
      <c r="M204" s="274">
        <f t="shared" si="4"/>
        <v>41.6</v>
      </c>
      <c r="N204" s="275"/>
      <c r="O204" s="167" t="s">
        <v>195</v>
      </c>
      <c r="P204" s="208" t="s">
        <v>458</v>
      </c>
      <c r="Q204" s="265"/>
    </row>
    <row r="205" spans="1:17" ht="17.100000000000001" customHeight="1" x14ac:dyDescent="0.4">
      <c r="A205" s="256"/>
      <c r="B205" s="257"/>
      <c r="C205" s="313" t="s">
        <v>114</v>
      </c>
      <c r="D205" s="314"/>
      <c r="E205" s="269" t="s">
        <v>194</v>
      </c>
      <c r="F205" s="270"/>
      <c r="G205" s="182">
        <v>1</v>
      </c>
      <c r="H205" s="183" t="s">
        <v>481</v>
      </c>
      <c r="I205" s="269">
        <v>0.03</v>
      </c>
      <c r="J205" s="270"/>
      <c r="K205" s="269">
        <v>1</v>
      </c>
      <c r="L205" s="270"/>
      <c r="M205" s="274">
        <f t="shared" si="4"/>
        <v>33.299999999999997</v>
      </c>
      <c r="N205" s="275"/>
      <c r="O205" s="167" t="s">
        <v>195</v>
      </c>
      <c r="P205" s="208" t="s">
        <v>458</v>
      </c>
      <c r="Q205" s="265"/>
    </row>
    <row r="206" spans="1:17" ht="17.100000000000001" customHeight="1" x14ac:dyDescent="0.4">
      <c r="A206" s="256"/>
      <c r="B206" s="257"/>
      <c r="C206" s="313" t="s">
        <v>196</v>
      </c>
      <c r="D206" s="314"/>
      <c r="E206" s="269" t="s">
        <v>194</v>
      </c>
      <c r="F206" s="270"/>
      <c r="G206" s="182">
        <v>1</v>
      </c>
      <c r="H206" s="183" t="s">
        <v>481</v>
      </c>
      <c r="I206" s="269">
        <v>3.5999999999999997E-2</v>
      </c>
      <c r="J206" s="270"/>
      <c r="K206" s="269">
        <v>1</v>
      </c>
      <c r="L206" s="270"/>
      <c r="M206" s="274">
        <f t="shared" si="4"/>
        <v>27.7</v>
      </c>
      <c r="N206" s="275"/>
      <c r="O206" s="167" t="s">
        <v>195</v>
      </c>
      <c r="P206" s="208" t="s">
        <v>458</v>
      </c>
      <c r="Q206" s="265"/>
    </row>
    <row r="207" spans="1:17" ht="17.100000000000001" customHeight="1" x14ac:dyDescent="0.4">
      <c r="A207" s="256"/>
      <c r="B207" s="257"/>
      <c r="C207" s="313" t="s">
        <v>115</v>
      </c>
      <c r="D207" s="314"/>
      <c r="E207" s="269" t="s">
        <v>194</v>
      </c>
      <c r="F207" s="270"/>
      <c r="G207" s="182">
        <v>1</v>
      </c>
      <c r="H207" s="183" t="s">
        <v>481</v>
      </c>
      <c r="I207" s="269">
        <v>6.6000000000000003E-2</v>
      </c>
      <c r="J207" s="270"/>
      <c r="K207" s="269">
        <v>1</v>
      </c>
      <c r="L207" s="270"/>
      <c r="M207" s="274">
        <f t="shared" si="4"/>
        <v>15.1</v>
      </c>
      <c r="N207" s="275"/>
      <c r="O207" s="167" t="s">
        <v>195</v>
      </c>
      <c r="P207" s="208" t="s">
        <v>458</v>
      </c>
      <c r="Q207" s="265"/>
    </row>
    <row r="208" spans="1:17" ht="17.100000000000001" customHeight="1" x14ac:dyDescent="0.4">
      <c r="A208" s="256"/>
      <c r="B208" s="257"/>
      <c r="C208" s="313" t="s">
        <v>116</v>
      </c>
      <c r="D208" s="314"/>
      <c r="E208" s="269" t="s">
        <v>194</v>
      </c>
      <c r="F208" s="270"/>
      <c r="G208" s="182">
        <v>1</v>
      </c>
      <c r="H208" s="183" t="s">
        <v>481</v>
      </c>
      <c r="I208" s="269">
        <v>0.108</v>
      </c>
      <c r="J208" s="270"/>
      <c r="K208" s="269">
        <v>1</v>
      </c>
      <c r="L208" s="270"/>
      <c r="M208" s="274">
        <f t="shared" si="4"/>
        <v>9.1999999999999993</v>
      </c>
      <c r="N208" s="275"/>
      <c r="O208" s="167" t="s">
        <v>195</v>
      </c>
      <c r="P208" s="208" t="s">
        <v>458</v>
      </c>
      <c r="Q208" s="266"/>
    </row>
    <row r="209" spans="1:17" ht="17.100000000000001" customHeight="1" x14ac:dyDescent="0.4">
      <c r="A209" s="254" t="s">
        <v>198</v>
      </c>
      <c r="B209" s="255"/>
      <c r="C209" s="291" t="s">
        <v>125</v>
      </c>
      <c r="D209" s="291"/>
      <c r="E209" s="252" t="s">
        <v>104</v>
      </c>
      <c r="F209" s="252"/>
      <c r="G209" s="182">
        <v>1</v>
      </c>
      <c r="H209" s="183" t="s">
        <v>481</v>
      </c>
      <c r="I209" s="252">
        <v>0.03</v>
      </c>
      <c r="J209" s="252"/>
      <c r="K209" s="269">
        <v>1</v>
      </c>
      <c r="L209" s="270"/>
      <c r="M209" s="253">
        <f t="shared" si="4"/>
        <v>33.299999999999997</v>
      </c>
      <c r="N209" s="253"/>
      <c r="O209" s="167" t="s">
        <v>195</v>
      </c>
      <c r="P209" s="208" t="s">
        <v>458</v>
      </c>
      <c r="Q209" s="264" t="s">
        <v>483</v>
      </c>
    </row>
    <row r="210" spans="1:17" ht="17.100000000000001" customHeight="1" x14ac:dyDescent="0.4">
      <c r="A210" s="256"/>
      <c r="B210" s="257"/>
      <c r="C210" s="291" t="s">
        <v>187</v>
      </c>
      <c r="D210" s="291"/>
      <c r="E210" s="252" t="s">
        <v>104</v>
      </c>
      <c r="F210" s="252"/>
      <c r="G210" s="182">
        <v>1</v>
      </c>
      <c r="H210" s="183" t="s">
        <v>481</v>
      </c>
      <c r="I210" s="252">
        <v>0.05</v>
      </c>
      <c r="J210" s="252"/>
      <c r="K210" s="269">
        <v>1</v>
      </c>
      <c r="L210" s="270"/>
      <c r="M210" s="253">
        <f t="shared" si="4"/>
        <v>20</v>
      </c>
      <c r="N210" s="253"/>
      <c r="O210" s="167" t="s">
        <v>195</v>
      </c>
      <c r="P210" s="208" t="s">
        <v>458</v>
      </c>
      <c r="Q210" s="265"/>
    </row>
    <row r="211" spans="1:17" ht="17.100000000000001" customHeight="1" x14ac:dyDescent="0.4">
      <c r="A211" s="256"/>
      <c r="B211" s="257"/>
      <c r="C211" s="291" t="s">
        <v>111</v>
      </c>
      <c r="D211" s="291"/>
      <c r="E211" s="252" t="s">
        <v>104</v>
      </c>
      <c r="F211" s="252"/>
      <c r="G211" s="182">
        <v>1</v>
      </c>
      <c r="H211" s="183" t="s">
        <v>481</v>
      </c>
      <c r="I211" s="252">
        <v>7.0000000000000007E-2</v>
      </c>
      <c r="J211" s="252"/>
      <c r="K211" s="269">
        <v>1</v>
      </c>
      <c r="L211" s="270"/>
      <c r="M211" s="253">
        <f t="shared" si="4"/>
        <v>14.2</v>
      </c>
      <c r="N211" s="253"/>
      <c r="O211" s="167" t="s">
        <v>195</v>
      </c>
      <c r="P211" s="208" t="s">
        <v>458</v>
      </c>
      <c r="Q211" s="265"/>
    </row>
    <row r="212" spans="1:17" ht="17.100000000000001" customHeight="1" x14ac:dyDescent="0.4">
      <c r="A212" s="256"/>
      <c r="B212" s="257"/>
      <c r="C212" s="291" t="s">
        <v>112</v>
      </c>
      <c r="D212" s="291"/>
      <c r="E212" s="252" t="s">
        <v>104</v>
      </c>
      <c r="F212" s="252"/>
      <c r="G212" s="182">
        <v>1</v>
      </c>
      <c r="H212" s="183" t="s">
        <v>481</v>
      </c>
      <c r="I212" s="252">
        <v>0.09</v>
      </c>
      <c r="J212" s="252"/>
      <c r="K212" s="269">
        <v>1</v>
      </c>
      <c r="L212" s="270"/>
      <c r="M212" s="253">
        <f t="shared" si="4"/>
        <v>11.1</v>
      </c>
      <c r="N212" s="253"/>
      <c r="O212" s="167" t="s">
        <v>195</v>
      </c>
      <c r="P212" s="208" t="s">
        <v>458</v>
      </c>
      <c r="Q212" s="265"/>
    </row>
    <row r="213" spans="1:17" ht="17.100000000000001" customHeight="1" x14ac:dyDescent="0.4">
      <c r="A213" s="256"/>
      <c r="B213" s="257"/>
      <c r="C213" s="291" t="s">
        <v>113</v>
      </c>
      <c r="D213" s="291"/>
      <c r="E213" s="252" t="s">
        <v>104</v>
      </c>
      <c r="F213" s="252"/>
      <c r="G213" s="182">
        <v>1</v>
      </c>
      <c r="H213" s="183" t="s">
        <v>481</v>
      </c>
      <c r="I213" s="252">
        <v>0.1</v>
      </c>
      <c r="J213" s="252"/>
      <c r="K213" s="269">
        <v>1</v>
      </c>
      <c r="L213" s="270"/>
      <c r="M213" s="253">
        <f t="shared" si="4"/>
        <v>10</v>
      </c>
      <c r="N213" s="253"/>
      <c r="O213" s="167" t="s">
        <v>195</v>
      </c>
      <c r="P213" s="208" t="s">
        <v>458</v>
      </c>
      <c r="Q213" s="265"/>
    </row>
    <row r="214" spans="1:17" ht="17.100000000000001" customHeight="1" x14ac:dyDescent="0.4">
      <c r="A214" s="256"/>
      <c r="B214" s="257"/>
      <c r="C214" s="291" t="s">
        <v>114</v>
      </c>
      <c r="D214" s="291"/>
      <c r="E214" s="252" t="s">
        <v>104</v>
      </c>
      <c r="F214" s="252"/>
      <c r="G214" s="182">
        <v>1</v>
      </c>
      <c r="H214" s="183" t="s">
        <v>481</v>
      </c>
      <c r="I214" s="252">
        <v>0.17</v>
      </c>
      <c r="J214" s="252"/>
      <c r="K214" s="269">
        <v>1</v>
      </c>
      <c r="L214" s="270"/>
      <c r="M214" s="253">
        <f t="shared" si="4"/>
        <v>5.8</v>
      </c>
      <c r="N214" s="253"/>
      <c r="O214" s="167" t="s">
        <v>195</v>
      </c>
      <c r="P214" s="208" t="s">
        <v>458</v>
      </c>
      <c r="Q214" s="265"/>
    </row>
    <row r="215" spans="1:17" ht="17.100000000000001" customHeight="1" x14ac:dyDescent="0.4">
      <c r="A215" s="256"/>
      <c r="B215" s="257"/>
      <c r="C215" s="291" t="s">
        <v>196</v>
      </c>
      <c r="D215" s="291"/>
      <c r="E215" s="252" t="s">
        <v>104</v>
      </c>
      <c r="F215" s="252"/>
      <c r="G215" s="182">
        <v>1</v>
      </c>
      <c r="H215" s="183" t="s">
        <v>481</v>
      </c>
      <c r="I215" s="252">
        <v>0.24</v>
      </c>
      <c r="J215" s="252"/>
      <c r="K215" s="269">
        <v>1</v>
      </c>
      <c r="L215" s="270"/>
      <c r="M215" s="253">
        <f t="shared" si="4"/>
        <v>4.0999999999999996</v>
      </c>
      <c r="N215" s="253"/>
      <c r="O215" s="167" t="s">
        <v>195</v>
      </c>
      <c r="P215" s="208" t="s">
        <v>458</v>
      </c>
      <c r="Q215" s="265"/>
    </row>
    <row r="216" spans="1:17" ht="17.100000000000001" customHeight="1" x14ac:dyDescent="0.4">
      <c r="A216" s="256"/>
      <c r="B216" s="257"/>
      <c r="C216" s="291" t="s">
        <v>115</v>
      </c>
      <c r="D216" s="291"/>
      <c r="E216" s="252" t="s">
        <v>104</v>
      </c>
      <c r="F216" s="252"/>
      <c r="G216" s="182">
        <v>1</v>
      </c>
      <c r="H216" s="183" t="s">
        <v>481</v>
      </c>
      <c r="I216" s="252">
        <v>0.37</v>
      </c>
      <c r="J216" s="252"/>
      <c r="K216" s="269">
        <v>1</v>
      </c>
      <c r="L216" s="270"/>
      <c r="M216" s="253">
        <f t="shared" si="4"/>
        <v>2.7</v>
      </c>
      <c r="N216" s="253"/>
      <c r="O216" s="167" t="s">
        <v>195</v>
      </c>
      <c r="P216" s="208" t="s">
        <v>458</v>
      </c>
      <c r="Q216" s="265"/>
    </row>
    <row r="217" spans="1:17" ht="17.100000000000001" customHeight="1" x14ac:dyDescent="0.4">
      <c r="A217" s="258"/>
      <c r="B217" s="259"/>
      <c r="C217" s="291" t="s">
        <v>116</v>
      </c>
      <c r="D217" s="291"/>
      <c r="E217" s="252" t="s">
        <v>104</v>
      </c>
      <c r="F217" s="252"/>
      <c r="G217" s="182">
        <v>1</v>
      </c>
      <c r="H217" s="183" t="s">
        <v>481</v>
      </c>
      <c r="I217" s="252">
        <v>0.53</v>
      </c>
      <c r="J217" s="252"/>
      <c r="K217" s="269">
        <v>2</v>
      </c>
      <c r="L217" s="270"/>
      <c r="M217" s="253">
        <f t="shared" si="4"/>
        <v>3.7</v>
      </c>
      <c r="N217" s="253"/>
      <c r="O217" s="167" t="s">
        <v>195</v>
      </c>
      <c r="P217" s="208" t="s">
        <v>458</v>
      </c>
      <c r="Q217" s="266"/>
    </row>
    <row r="218" spans="1:17" ht="17.100000000000001" customHeight="1" x14ac:dyDescent="0.4">
      <c r="A218" s="254" t="s">
        <v>199</v>
      </c>
      <c r="B218" s="255"/>
      <c r="C218" s="291" t="s">
        <v>125</v>
      </c>
      <c r="D218" s="291"/>
      <c r="E218" s="252" t="s">
        <v>104</v>
      </c>
      <c r="F218" s="252"/>
      <c r="G218" s="182">
        <v>1</v>
      </c>
      <c r="H218" s="183" t="s">
        <v>481</v>
      </c>
      <c r="I218" s="252">
        <v>1.7999999999999999E-2</v>
      </c>
      <c r="J218" s="252"/>
      <c r="K218" s="269">
        <v>1</v>
      </c>
      <c r="L218" s="270"/>
      <c r="M218" s="253">
        <f t="shared" si="4"/>
        <v>55.5</v>
      </c>
      <c r="N218" s="253"/>
      <c r="O218" s="167" t="s">
        <v>195</v>
      </c>
      <c r="P218" s="208" t="s">
        <v>458</v>
      </c>
      <c r="Q218" s="264" t="s">
        <v>483</v>
      </c>
    </row>
    <row r="219" spans="1:17" ht="17.100000000000001" customHeight="1" x14ac:dyDescent="0.4">
      <c r="A219" s="256"/>
      <c r="B219" s="257"/>
      <c r="C219" s="291" t="s">
        <v>187</v>
      </c>
      <c r="D219" s="291"/>
      <c r="E219" s="252" t="s">
        <v>104</v>
      </c>
      <c r="F219" s="252"/>
      <c r="G219" s="182">
        <v>1</v>
      </c>
      <c r="H219" s="183" t="s">
        <v>481</v>
      </c>
      <c r="I219" s="252">
        <v>0.03</v>
      </c>
      <c r="J219" s="252"/>
      <c r="K219" s="269">
        <v>1</v>
      </c>
      <c r="L219" s="270"/>
      <c r="M219" s="253">
        <f t="shared" si="4"/>
        <v>33.299999999999997</v>
      </c>
      <c r="N219" s="253"/>
      <c r="O219" s="167" t="s">
        <v>195</v>
      </c>
      <c r="P219" s="208" t="s">
        <v>458</v>
      </c>
      <c r="Q219" s="265"/>
    </row>
    <row r="220" spans="1:17" ht="17.100000000000001" customHeight="1" x14ac:dyDescent="0.4">
      <c r="A220" s="256"/>
      <c r="B220" s="257"/>
      <c r="C220" s="291" t="s">
        <v>111</v>
      </c>
      <c r="D220" s="291"/>
      <c r="E220" s="252" t="s">
        <v>104</v>
      </c>
      <c r="F220" s="252"/>
      <c r="G220" s="182">
        <v>1</v>
      </c>
      <c r="H220" s="183" t="s">
        <v>481</v>
      </c>
      <c r="I220" s="252">
        <v>4.2000000000000003E-2</v>
      </c>
      <c r="J220" s="252"/>
      <c r="K220" s="269">
        <v>1</v>
      </c>
      <c r="L220" s="270"/>
      <c r="M220" s="253">
        <f t="shared" si="4"/>
        <v>23.8</v>
      </c>
      <c r="N220" s="253"/>
      <c r="O220" s="167" t="s">
        <v>195</v>
      </c>
      <c r="P220" s="208" t="s">
        <v>458</v>
      </c>
      <c r="Q220" s="265"/>
    </row>
    <row r="221" spans="1:17" ht="17.100000000000001" customHeight="1" x14ac:dyDescent="0.4">
      <c r="A221" s="256"/>
      <c r="B221" s="257"/>
      <c r="C221" s="291" t="s">
        <v>112</v>
      </c>
      <c r="D221" s="291"/>
      <c r="E221" s="252" t="s">
        <v>104</v>
      </c>
      <c r="F221" s="252"/>
      <c r="G221" s="182">
        <v>1</v>
      </c>
      <c r="H221" s="183" t="s">
        <v>481</v>
      </c>
      <c r="I221" s="252">
        <v>5.3999999999999999E-2</v>
      </c>
      <c r="J221" s="252"/>
      <c r="K221" s="269">
        <v>1</v>
      </c>
      <c r="L221" s="270"/>
      <c r="M221" s="253">
        <f t="shared" si="4"/>
        <v>18.5</v>
      </c>
      <c r="N221" s="253"/>
      <c r="O221" s="167" t="s">
        <v>195</v>
      </c>
      <c r="P221" s="208" t="s">
        <v>458</v>
      </c>
      <c r="Q221" s="265"/>
    </row>
    <row r="222" spans="1:17" ht="17.100000000000001" customHeight="1" x14ac:dyDescent="0.4">
      <c r="A222" s="256"/>
      <c r="B222" s="257"/>
      <c r="C222" s="291" t="s">
        <v>113</v>
      </c>
      <c r="D222" s="291"/>
      <c r="E222" s="252" t="s">
        <v>104</v>
      </c>
      <c r="F222" s="252"/>
      <c r="G222" s="182">
        <v>1</v>
      </c>
      <c r="H222" s="183" t="s">
        <v>481</v>
      </c>
      <c r="I222" s="252">
        <v>0.06</v>
      </c>
      <c r="J222" s="252"/>
      <c r="K222" s="269">
        <v>1</v>
      </c>
      <c r="L222" s="270"/>
      <c r="M222" s="253">
        <f t="shared" si="4"/>
        <v>16.600000000000001</v>
      </c>
      <c r="N222" s="253"/>
      <c r="O222" s="167" t="s">
        <v>195</v>
      </c>
      <c r="P222" s="208" t="s">
        <v>458</v>
      </c>
      <c r="Q222" s="265"/>
    </row>
    <row r="223" spans="1:17" ht="17.100000000000001" customHeight="1" x14ac:dyDescent="0.4">
      <c r="A223" s="256"/>
      <c r="B223" s="257"/>
      <c r="C223" s="291" t="s">
        <v>114</v>
      </c>
      <c r="D223" s="291"/>
      <c r="E223" s="252" t="s">
        <v>104</v>
      </c>
      <c r="F223" s="252"/>
      <c r="G223" s="182">
        <v>1</v>
      </c>
      <c r="H223" s="183" t="s">
        <v>481</v>
      </c>
      <c r="I223" s="252">
        <v>0.10199999999999999</v>
      </c>
      <c r="J223" s="252"/>
      <c r="K223" s="269">
        <v>1</v>
      </c>
      <c r="L223" s="270"/>
      <c r="M223" s="253">
        <f t="shared" si="4"/>
        <v>9.8000000000000007</v>
      </c>
      <c r="N223" s="253"/>
      <c r="O223" s="167" t="s">
        <v>195</v>
      </c>
      <c r="P223" s="208" t="s">
        <v>458</v>
      </c>
      <c r="Q223" s="265"/>
    </row>
    <row r="224" spans="1:17" ht="17.100000000000001" customHeight="1" x14ac:dyDescent="0.4">
      <c r="A224" s="256"/>
      <c r="B224" s="257"/>
      <c r="C224" s="291" t="s">
        <v>196</v>
      </c>
      <c r="D224" s="291"/>
      <c r="E224" s="252" t="s">
        <v>104</v>
      </c>
      <c r="F224" s="252"/>
      <c r="G224" s="182">
        <v>1</v>
      </c>
      <c r="H224" s="183" t="s">
        <v>481</v>
      </c>
      <c r="I224" s="252">
        <v>0.14399999999999999</v>
      </c>
      <c r="J224" s="252"/>
      <c r="K224" s="269">
        <v>1</v>
      </c>
      <c r="L224" s="270"/>
      <c r="M224" s="253">
        <f t="shared" si="4"/>
        <v>6.9</v>
      </c>
      <c r="N224" s="253"/>
      <c r="O224" s="167" t="s">
        <v>195</v>
      </c>
      <c r="P224" s="208" t="s">
        <v>458</v>
      </c>
      <c r="Q224" s="265"/>
    </row>
    <row r="225" spans="1:17" ht="17.100000000000001" customHeight="1" x14ac:dyDescent="0.4">
      <c r="A225" s="256"/>
      <c r="B225" s="257"/>
      <c r="C225" s="291" t="s">
        <v>115</v>
      </c>
      <c r="D225" s="291"/>
      <c r="E225" s="252" t="s">
        <v>104</v>
      </c>
      <c r="F225" s="252"/>
      <c r="G225" s="182">
        <v>1</v>
      </c>
      <c r="H225" s="183" t="s">
        <v>481</v>
      </c>
      <c r="I225" s="252">
        <v>0.222</v>
      </c>
      <c r="J225" s="252"/>
      <c r="K225" s="269">
        <v>1</v>
      </c>
      <c r="L225" s="270"/>
      <c r="M225" s="253">
        <f t="shared" si="4"/>
        <v>4.5</v>
      </c>
      <c r="N225" s="253"/>
      <c r="O225" s="167" t="s">
        <v>195</v>
      </c>
      <c r="P225" s="208" t="s">
        <v>458</v>
      </c>
      <c r="Q225" s="265"/>
    </row>
    <row r="226" spans="1:17" ht="17.100000000000001" customHeight="1" x14ac:dyDescent="0.4">
      <c r="A226" s="258"/>
      <c r="B226" s="259"/>
      <c r="C226" s="291" t="s">
        <v>116</v>
      </c>
      <c r="D226" s="291"/>
      <c r="E226" s="252" t="s">
        <v>104</v>
      </c>
      <c r="F226" s="252"/>
      <c r="G226" s="182">
        <v>1</v>
      </c>
      <c r="H226" s="183" t="s">
        <v>481</v>
      </c>
      <c r="I226" s="252">
        <v>0.318</v>
      </c>
      <c r="J226" s="252"/>
      <c r="K226" s="269">
        <v>1</v>
      </c>
      <c r="L226" s="270"/>
      <c r="M226" s="253">
        <f t="shared" si="4"/>
        <v>3.1</v>
      </c>
      <c r="N226" s="253"/>
      <c r="O226" s="167" t="s">
        <v>195</v>
      </c>
      <c r="P226" s="208" t="s">
        <v>458</v>
      </c>
      <c r="Q226" s="266"/>
    </row>
    <row r="227" spans="1:17" ht="17.100000000000001" customHeight="1" x14ac:dyDescent="0.4">
      <c r="A227" s="254" t="s">
        <v>200</v>
      </c>
      <c r="B227" s="255"/>
      <c r="C227" s="291" t="s">
        <v>114</v>
      </c>
      <c r="D227" s="291"/>
      <c r="E227" s="269" t="s">
        <v>194</v>
      </c>
      <c r="F227" s="270"/>
      <c r="G227" s="182">
        <v>1</v>
      </c>
      <c r="H227" s="183" t="s">
        <v>481</v>
      </c>
      <c r="I227" s="269">
        <v>0.05</v>
      </c>
      <c r="J227" s="270"/>
      <c r="K227" s="269">
        <v>1</v>
      </c>
      <c r="L227" s="270"/>
      <c r="M227" s="253">
        <f t="shared" si="4"/>
        <v>20</v>
      </c>
      <c r="N227" s="253"/>
      <c r="O227" s="167" t="s">
        <v>195</v>
      </c>
      <c r="P227" s="208" t="s">
        <v>458</v>
      </c>
      <c r="Q227" s="264" t="s">
        <v>484</v>
      </c>
    </row>
    <row r="228" spans="1:17" ht="17.100000000000001" customHeight="1" x14ac:dyDescent="0.4">
      <c r="A228" s="256"/>
      <c r="B228" s="257"/>
      <c r="C228" s="291" t="s">
        <v>196</v>
      </c>
      <c r="D228" s="291"/>
      <c r="E228" s="269" t="s">
        <v>194</v>
      </c>
      <c r="F228" s="270"/>
      <c r="G228" s="182">
        <v>1</v>
      </c>
      <c r="H228" s="183" t="s">
        <v>481</v>
      </c>
      <c r="I228" s="269">
        <v>0.06</v>
      </c>
      <c r="J228" s="270"/>
      <c r="K228" s="269">
        <v>1</v>
      </c>
      <c r="L228" s="270"/>
      <c r="M228" s="253">
        <f t="shared" si="4"/>
        <v>16.600000000000001</v>
      </c>
      <c r="N228" s="253"/>
      <c r="O228" s="167" t="s">
        <v>195</v>
      </c>
      <c r="P228" s="208" t="s">
        <v>458</v>
      </c>
      <c r="Q228" s="265"/>
    </row>
    <row r="229" spans="1:17" ht="17.100000000000001" customHeight="1" x14ac:dyDescent="0.4">
      <c r="A229" s="256"/>
      <c r="B229" s="257"/>
      <c r="C229" s="291" t="s">
        <v>115</v>
      </c>
      <c r="D229" s="291"/>
      <c r="E229" s="269" t="s">
        <v>194</v>
      </c>
      <c r="F229" s="270"/>
      <c r="G229" s="182">
        <v>1</v>
      </c>
      <c r="H229" s="183" t="s">
        <v>481</v>
      </c>
      <c r="I229" s="269">
        <v>0.11</v>
      </c>
      <c r="J229" s="270"/>
      <c r="K229" s="269">
        <v>1</v>
      </c>
      <c r="L229" s="270"/>
      <c r="M229" s="253">
        <f t="shared" si="4"/>
        <v>9</v>
      </c>
      <c r="N229" s="253"/>
      <c r="O229" s="167" t="s">
        <v>195</v>
      </c>
      <c r="P229" s="208" t="s">
        <v>458</v>
      </c>
      <c r="Q229" s="265"/>
    </row>
    <row r="230" spans="1:17" ht="17.100000000000001" customHeight="1" x14ac:dyDescent="0.4">
      <c r="A230" s="258"/>
      <c r="B230" s="259"/>
      <c r="C230" s="291" t="s">
        <v>116</v>
      </c>
      <c r="D230" s="291"/>
      <c r="E230" s="269" t="s">
        <v>194</v>
      </c>
      <c r="F230" s="270"/>
      <c r="G230" s="182">
        <v>1</v>
      </c>
      <c r="H230" s="183" t="s">
        <v>481</v>
      </c>
      <c r="I230" s="269">
        <v>0.18</v>
      </c>
      <c r="J230" s="270"/>
      <c r="K230" s="269">
        <v>1</v>
      </c>
      <c r="L230" s="270"/>
      <c r="M230" s="253">
        <f t="shared" si="4"/>
        <v>5.5</v>
      </c>
      <c r="N230" s="253"/>
      <c r="O230" s="167" t="s">
        <v>195</v>
      </c>
      <c r="P230" s="208" t="s">
        <v>458</v>
      </c>
      <c r="Q230" s="266"/>
    </row>
    <row r="231" spans="1:17" ht="17.100000000000001" customHeight="1" x14ac:dyDescent="0.4">
      <c r="A231" s="254" t="s">
        <v>201</v>
      </c>
      <c r="B231" s="255"/>
      <c r="C231" s="291" t="s">
        <v>114</v>
      </c>
      <c r="D231" s="291"/>
      <c r="E231" s="269" t="s">
        <v>194</v>
      </c>
      <c r="F231" s="270"/>
      <c r="G231" s="182">
        <v>1</v>
      </c>
      <c r="H231" s="183" t="s">
        <v>481</v>
      </c>
      <c r="I231" s="269">
        <v>0.03</v>
      </c>
      <c r="J231" s="270"/>
      <c r="K231" s="269">
        <v>1</v>
      </c>
      <c r="L231" s="270"/>
      <c r="M231" s="253">
        <f t="shared" si="4"/>
        <v>33.299999999999997</v>
      </c>
      <c r="N231" s="253"/>
      <c r="O231" s="167" t="s">
        <v>195</v>
      </c>
      <c r="P231" s="208" t="s">
        <v>458</v>
      </c>
      <c r="Q231" s="264" t="s">
        <v>484</v>
      </c>
    </row>
    <row r="232" spans="1:17" ht="17.100000000000001" customHeight="1" x14ac:dyDescent="0.4">
      <c r="A232" s="256"/>
      <c r="B232" s="257"/>
      <c r="C232" s="291" t="s">
        <v>196</v>
      </c>
      <c r="D232" s="291"/>
      <c r="E232" s="269" t="s">
        <v>194</v>
      </c>
      <c r="F232" s="270"/>
      <c r="G232" s="182">
        <v>1</v>
      </c>
      <c r="H232" s="183" t="s">
        <v>481</v>
      </c>
      <c r="I232" s="269">
        <v>3.5999999999999997E-2</v>
      </c>
      <c r="J232" s="270"/>
      <c r="K232" s="269">
        <v>1</v>
      </c>
      <c r="L232" s="270"/>
      <c r="M232" s="253">
        <f t="shared" si="4"/>
        <v>27.7</v>
      </c>
      <c r="N232" s="253"/>
      <c r="O232" s="167" t="s">
        <v>195</v>
      </c>
      <c r="P232" s="208" t="s">
        <v>458</v>
      </c>
      <c r="Q232" s="265"/>
    </row>
    <row r="233" spans="1:17" ht="17.100000000000001" customHeight="1" x14ac:dyDescent="0.4">
      <c r="A233" s="256"/>
      <c r="B233" s="257"/>
      <c r="C233" s="291" t="s">
        <v>115</v>
      </c>
      <c r="D233" s="291"/>
      <c r="E233" s="269" t="s">
        <v>194</v>
      </c>
      <c r="F233" s="270"/>
      <c r="G233" s="182">
        <v>1</v>
      </c>
      <c r="H233" s="183" t="s">
        <v>481</v>
      </c>
      <c r="I233" s="269">
        <v>6.6000000000000003E-2</v>
      </c>
      <c r="J233" s="270"/>
      <c r="K233" s="269">
        <v>1</v>
      </c>
      <c r="L233" s="270"/>
      <c r="M233" s="253">
        <f t="shared" si="4"/>
        <v>15.1</v>
      </c>
      <c r="N233" s="253"/>
      <c r="O233" s="167" t="s">
        <v>195</v>
      </c>
      <c r="P233" s="208" t="s">
        <v>458</v>
      </c>
      <c r="Q233" s="265"/>
    </row>
    <row r="234" spans="1:17" ht="17.100000000000001" customHeight="1" x14ac:dyDescent="0.4">
      <c r="A234" s="258"/>
      <c r="B234" s="259"/>
      <c r="C234" s="291" t="s">
        <v>116</v>
      </c>
      <c r="D234" s="291"/>
      <c r="E234" s="269" t="s">
        <v>194</v>
      </c>
      <c r="F234" s="270"/>
      <c r="G234" s="182">
        <v>1</v>
      </c>
      <c r="H234" s="183" t="s">
        <v>481</v>
      </c>
      <c r="I234" s="269">
        <v>0.108</v>
      </c>
      <c r="J234" s="270"/>
      <c r="K234" s="269">
        <v>1</v>
      </c>
      <c r="L234" s="270"/>
      <c r="M234" s="253">
        <f t="shared" si="4"/>
        <v>9.1999999999999993</v>
      </c>
      <c r="N234" s="253"/>
      <c r="O234" s="167" t="s">
        <v>195</v>
      </c>
      <c r="P234" s="208" t="s">
        <v>458</v>
      </c>
      <c r="Q234" s="266"/>
    </row>
    <row r="235" spans="1:17" ht="17.100000000000001" customHeight="1" x14ac:dyDescent="0.4">
      <c r="A235" s="254" t="s">
        <v>202</v>
      </c>
      <c r="B235" s="255"/>
      <c r="C235" s="313" t="s">
        <v>203</v>
      </c>
      <c r="D235" s="314"/>
      <c r="E235" s="269" t="s">
        <v>104</v>
      </c>
      <c r="F235" s="270"/>
      <c r="G235" s="182">
        <v>1</v>
      </c>
      <c r="H235" s="183" t="s">
        <v>481</v>
      </c>
      <c r="I235" s="269">
        <v>0.05</v>
      </c>
      <c r="J235" s="270"/>
      <c r="K235" s="269">
        <v>1</v>
      </c>
      <c r="L235" s="270"/>
      <c r="M235" s="274">
        <f t="shared" si="4"/>
        <v>20</v>
      </c>
      <c r="N235" s="275"/>
      <c r="O235" s="167" t="s">
        <v>195</v>
      </c>
      <c r="P235" s="208" t="s">
        <v>458</v>
      </c>
      <c r="Q235" s="264" t="s">
        <v>485</v>
      </c>
    </row>
    <row r="236" spans="1:17" ht="17.100000000000001" customHeight="1" x14ac:dyDescent="0.4">
      <c r="A236" s="256"/>
      <c r="B236" s="257"/>
      <c r="C236" s="313" t="s">
        <v>125</v>
      </c>
      <c r="D236" s="314"/>
      <c r="E236" s="269" t="s">
        <v>104</v>
      </c>
      <c r="F236" s="270"/>
      <c r="G236" s="182">
        <v>1</v>
      </c>
      <c r="H236" s="183" t="s">
        <v>481</v>
      </c>
      <c r="I236" s="269">
        <v>0.1</v>
      </c>
      <c r="J236" s="270"/>
      <c r="K236" s="269">
        <v>1</v>
      </c>
      <c r="L236" s="270"/>
      <c r="M236" s="274">
        <f t="shared" si="4"/>
        <v>10</v>
      </c>
      <c r="N236" s="275"/>
      <c r="O236" s="167" t="s">
        <v>195</v>
      </c>
      <c r="P236" s="208" t="s">
        <v>458</v>
      </c>
      <c r="Q236" s="265"/>
    </row>
    <row r="237" spans="1:17" ht="17.100000000000001" customHeight="1" x14ac:dyDescent="0.4">
      <c r="A237" s="256"/>
      <c r="B237" s="257"/>
      <c r="C237" s="313" t="s">
        <v>187</v>
      </c>
      <c r="D237" s="314"/>
      <c r="E237" s="269" t="s">
        <v>104</v>
      </c>
      <c r="F237" s="270"/>
      <c r="G237" s="182">
        <v>1</v>
      </c>
      <c r="H237" s="183" t="s">
        <v>481</v>
      </c>
      <c r="I237" s="269">
        <v>0.15</v>
      </c>
      <c r="J237" s="270"/>
      <c r="K237" s="269">
        <v>1</v>
      </c>
      <c r="L237" s="270"/>
      <c r="M237" s="274">
        <f t="shared" si="4"/>
        <v>6.6</v>
      </c>
      <c r="N237" s="275"/>
      <c r="O237" s="167" t="s">
        <v>195</v>
      </c>
      <c r="P237" s="208" t="s">
        <v>458</v>
      </c>
      <c r="Q237" s="265"/>
    </row>
    <row r="238" spans="1:17" ht="17.100000000000001" customHeight="1" x14ac:dyDescent="0.4">
      <c r="A238" s="256"/>
      <c r="B238" s="257"/>
      <c r="C238" s="313" t="s">
        <v>111</v>
      </c>
      <c r="D238" s="314"/>
      <c r="E238" s="269" t="s">
        <v>104</v>
      </c>
      <c r="F238" s="270"/>
      <c r="G238" s="182">
        <v>1</v>
      </c>
      <c r="H238" s="183" t="s">
        <v>481</v>
      </c>
      <c r="I238" s="269">
        <v>0.21</v>
      </c>
      <c r="J238" s="270"/>
      <c r="K238" s="269">
        <v>1</v>
      </c>
      <c r="L238" s="270"/>
      <c r="M238" s="274">
        <f t="shared" si="4"/>
        <v>4.7</v>
      </c>
      <c r="N238" s="275"/>
      <c r="O238" s="167" t="s">
        <v>195</v>
      </c>
      <c r="P238" s="208" t="s">
        <v>458</v>
      </c>
      <c r="Q238" s="265"/>
    </row>
    <row r="239" spans="1:17" ht="17.100000000000001" customHeight="1" x14ac:dyDescent="0.4">
      <c r="A239" s="256"/>
      <c r="B239" s="257"/>
      <c r="C239" s="313" t="s">
        <v>113</v>
      </c>
      <c r="D239" s="314"/>
      <c r="E239" s="269" t="s">
        <v>104</v>
      </c>
      <c r="F239" s="270"/>
      <c r="G239" s="182">
        <v>1</v>
      </c>
      <c r="H239" s="183" t="s">
        <v>481</v>
      </c>
      <c r="I239" s="269">
        <v>0.31</v>
      </c>
      <c r="J239" s="270"/>
      <c r="K239" s="269">
        <v>1</v>
      </c>
      <c r="L239" s="270"/>
      <c r="M239" s="274">
        <f t="shared" si="4"/>
        <v>3.2</v>
      </c>
      <c r="N239" s="275"/>
      <c r="O239" s="167" t="s">
        <v>195</v>
      </c>
      <c r="P239" s="208" t="s">
        <v>458</v>
      </c>
      <c r="Q239" s="265"/>
    </row>
    <row r="240" spans="1:17" ht="17.100000000000001" customHeight="1" x14ac:dyDescent="0.4">
      <c r="A240" s="256"/>
      <c r="B240" s="257"/>
      <c r="C240" s="313" t="s">
        <v>114</v>
      </c>
      <c r="D240" s="314"/>
      <c r="E240" s="269" t="s">
        <v>104</v>
      </c>
      <c r="F240" s="270"/>
      <c r="G240" s="182">
        <v>1</v>
      </c>
      <c r="H240" s="183" t="s">
        <v>481</v>
      </c>
      <c r="I240" s="269">
        <v>0.41</v>
      </c>
      <c r="J240" s="270"/>
      <c r="K240" s="269">
        <v>1</v>
      </c>
      <c r="L240" s="270"/>
      <c r="M240" s="274">
        <f t="shared" si="4"/>
        <v>2.4</v>
      </c>
      <c r="N240" s="275"/>
      <c r="O240" s="167" t="s">
        <v>195</v>
      </c>
      <c r="P240" s="208" t="s">
        <v>458</v>
      </c>
      <c r="Q240" s="265"/>
    </row>
    <row r="241" spans="1:17" ht="17.100000000000001" customHeight="1" x14ac:dyDescent="0.4">
      <c r="A241" s="256"/>
      <c r="B241" s="257"/>
      <c r="C241" s="313" t="s">
        <v>187</v>
      </c>
      <c r="D241" s="314"/>
      <c r="E241" s="269" t="s">
        <v>194</v>
      </c>
      <c r="F241" s="270"/>
      <c r="G241" s="182">
        <v>1</v>
      </c>
      <c r="H241" s="183" t="s">
        <v>481</v>
      </c>
      <c r="I241" s="269">
        <v>0.09</v>
      </c>
      <c r="J241" s="270"/>
      <c r="K241" s="269">
        <v>1</v>
      </c>
      <c r="L241" s="270"/>
      <c r="M241" s="274">
        <f t="shared" ref="M241:M304" si="5">ROUNDDOWN(K241/I241*G241,1)</f>
        <v>11.1</v>
      </c>
      <c r="N241" s="275"/>
      <c r="O241" s="167" t="s">
        <v>195</v>
      </c>
      <c r="P241" s="208" t="s">
        <v>458</v>
      </c>
      <c r="Q241" s="265"/>
    </row>
    <row r="242" spans="1:17" ht="17.100000000000001" customHeight="1" x14ac:dyDescent="0.4">
      <c r="A242" s="256"/>
      <c r="B242" s="257"/>
      <c r="C242" s="313" t="s">
        <v>111</v>
      </c>
      <c r="D242" s="314"/>
      <c r="E242" s="269" t="s">
        <v>194</v>
      </c>
      <c r="F242" s="270"/>
      <c r="G242" s="182">
        <v>1</v>
      </c>
      <c r="H242" s="183" t="s">
        <v>481</v>
      </c>
      <c r="I242" s="269">
        <v>0.09</v>
      </c>
      <c r="J242" s="270"/>
      <c r="K242" s="269">
        <v>1</v>
      </c>
      <c r="L242" s="270"/>
      <c r="M242" s="274">
        <f t="shared" si="5"/>
        <v>11.1</v>
      </c>
      <c r="N242" s="275"/>
      <c r="O242" s="167" t="s">
        <v>195</v>
      </c>
      <c r="P242" s="208" t="s">
        <v>458</v>
      </c>
      <c r="Q242" s="265"/>
    </row>
    <row r="243" spans="1:17" ht="17.100000000000001" customHeight="1" x14ac:dyDescent="0.4">
      <c r="A243" s="256"/>
      <c r="B243" s="257"/>
      <c r="C243" s="313" t="s">
        <v>113</v>
      </c>
      <c r="D243" s="314"/>
      <c r="E243" s="269" t="s">
        <v>194</v>
      </c>
      <c r="F243" s="270"/>
      <c r="G243" s="182">
        <v>1</v>
      </c>
      <c r="H243" s="183" t="s">
        <v>481</v>
      </c>
      <c r="I243" s="269">
        <v>0.12</v>
      </c>
      <c r="J243" s="270"/>
      <c r="K243" s="269">
        <v>1</v>
      </c>
      <c r="L243" s="270"/>
      <c r="M243" s="274">
        <f t="shared" si="5"/>
        <v>8.3000000000000007</v>
      </c>
      <c r="N243" s="275"/>
      <c r="O243" s="167" t="s">
        <v>195</v>
      </c>
      <c r="P243" s="208" t="s">
        <v>458</v>
      </c>
      <c r="Q243" s="265"/>
    </row>
    <row r="244" spans="1:17" ht="17.100000000000001" customHeight="1" x14ac:dyDescent="0.4">
      <c r="A244" s="258"/>
      <c r="B244" s="259"/>
      <c r="C244" s="313" t="s">
        <v>114</v>
      </c>
      <c r="D244" s="314"/>
      <c r="E244" s="269" t="s">
        <v>194</v>
      </c>
      <c r="F244" s="270"/>
      <c r="G244" s="182">
        <v>1</v>
      </c>
      <c r="H244" s="183" t="s">
        <v>481</v>
      </c>
      <c r="I244" s="269">
        <v>0.14000000000000001</v>
      </c>
      <c r="J244" s="270"/>
      <c r="K244" s="269">
        <v>1</v>
      </c>
      <c r="L244" s="270"/>
      <c r="M244" s="274">
        <f t="shared" si="5"/>
        <v>7.1</v>
      </c>
      <c r="N244" s="275"/>
      <c r="O244" s="167" t="s">
        <v>195</v>
      </c>
      <c r="P244" s="208" t="s">
        <v>458</v>
      </c>
      <c r="Q244" s="266"/>
    </row>
    <row r="245" spans="1:17" ht="17.100000000000001" customHeight="1" x14ac:dyDescent="0.4">
      <c r="A245" s="254" t="s">
        <v>204</v>
      </c>
      <c r="B245" s="255"/>
      <c r="C245" s="313" t="s">
        <v>203</v>
      </c>
      <c r="D245" s="314"/>
      <c r="E245" s="269" t="s">
        <v>104</v>
      </c>
      <c r="F245" s="270"/>
      <c r="G245" s="182">
        <v>1</v>
      </c>
      <c r="H245" s="183" t="s">
        <v>481</v>
      </c>
      <c r="I245" s="269">
        <v>0.03</v>
      </c>
      <c r="J245" s="270"/>
      <c r="K245" s="269">
        <v>1</v>
      </c>
      <c r="L245" s="270"/>
      <c r="M245" s="274">
        <f t="shared" si="5"/>
        <v>33.299999999999997</v>
      </c>
      <c r="N245" s="275"/>
      <c r="O245" s="167" t="s">
        <v>195</v>
      </c>
      <c r="P245" s="208" t="s">
        <v>458</v>
      </c>
      <c r="Q245" s="264" t="s">
        <v>485</v>
      </c>
    </row>
    <row r="246" spans="1:17" ht="17.100000000000001" customHeight="1" x14ac:dyDescent="0.4">
      <c r="A246" s="256"/>
      <c r="B246" s="257"/>
      <c r="C246" s="313" t="s">
        <v>125</v>
      </c>
      <c r="D246" s="314"/>
      <c r="E246" s="269" t="s">
        <v>104</v>
      </c>
      <c r="F246" s="270"/>
      <c r="G246" s="182">
        <v>1</v>
      </c>
      <c r="H246" s="183" t="s">
        <v>481</v>
      </c>
      <c r="I246" s="269">
        <v>0.06</v>
      </c>
      <c r="J246" s="270"/>
      <c r="K246" s="269">
        <v>1</v>
      </c>
      <c r="L246" s="270"/>
      <c r="M246" s="274">
        <f t="shared" si="5"/>
        <v>16.600000000000001</v>
      </c>
      <c r="N246" s="275"/>
      <c r="O246" s="167" t="s">
        <v>195</v>
      </c>
      <c r="P246" s="208" t="s">
        <v>458</v>
      </c>
      <c r="Q246" s="265"/>
    </row>
    <row r="247" spans="1:17" ht="17.100000000000001" customHeight="1" x14ac:dyDescent="0.4">
      <c r="A247" s="256"/>
      <c r="B247" s="257"/>
      <c r="C247" s="313" t="s">
        <v>187</v>
      </c>
      <c r="D247" s="314"/>
      <c r="E247" s="269" t="s">
        <v>104</v>
      </c>
      <c r="F247" s="270"/>
      <c r="G247" s="182">
        <v>1</v>
      </c>
      <c r="H247" s="183" t="s">
        <v>481</v>
      </c>
      <c r="I247" s="269">
        <v>0.09</v>
      </c>
      <c r="J247" s="270"/>
      <c r="K247" s="269">
        <v>1</v>
      </c>
      <c r="L247" s="270"/>
      <c r="M247" s="274">
        <f t="shared" si="5"/>
        <v>11.1</v>
      </c>
      <c r="N247" s="275"/>
      <c r="O247" s="167" t="s">
        <v>195</v>
      </c>
      <c r="P247" s="208" t="s">
        <v>458</v>
      </c>
      <c r="Q247" s="265"/>
    </row>
    <row r="248" spans="1:17" ht="17.100000000000001" customHeight="1" x14ac:dyDescent="0.4">
      <c r="A248" s="256"/>
      <c r="B248" s="257"/>
      <c r="C248" s="313" t="s">
        <v>111</v>
      </c>
      <c r="D248" s="314"/>
      <c r="E248" s="269" t="s">
        <v>104</v>
      </c>
      <c r="F248" s="270"/>
      <c r="G248" s="182">
        <v>1</v>
      </c>
      <c r="H248" s="183" t="s">
        <v>481</v>
      </c>
      <c r="I248" s="269">
        <v>0.126</v>
      </c>
      <c r="J248" s="270"/>
      <c r="K248" s="269">
        <v>1</v>
      </c>
      <c r="L248" s="270"/>
      <c r="M248" s="274">
        <f t="shared" si="5"/>
        <v>7.9</v>
      </c>
      <c r="N248" s="275"/>
      <c r="O248" s="167" t="s">
        <v>195</v>
      </c>
      <c r="P248" s="208" t="s">
        <v>458</v>
      </c>
      <c r="Q248" s="265"/>
    </row>
    <row r="249" spans="1:17" ht="17.100000000000001" customHeight="1" x14ac:dyDescent="0.4">
      <c r="A249" s="256"/>
      <c r="B249" s="257"/>
      <c r="C249" s="313" t="s">
        <v>113</v>
      </c>
      <c r="D249" s="314"/>
      <c r="E249" s="269" t="s">
        <v>104</v>
      </c>
      <c r="F249" s="270"/>
      <c r="G249" s="182">
        <v>1</v>
      </c>
      <c r="H249" s="183" t="s">
        <v>481</v>
      </c>
      <c r="I249" s="269">
        <v>0.186</v>
      </c>
      <c r="J249" s="270"/>
      <c r="K249" s="269">
        <v>1</v>
      </c>
      <c r="L249" s="270"/>
      <c r="M249" s="274">
        <f t="shared" si="5"/>
        <v>5.3</v>
      </c>
      <c r="N249" s="275"/>
      <c r="O249" s="167" t="s">
        <v>195</v>
      </c>
      <c r="P249" s="208" t="s">
        <v>458</v>
      </c>
      <c r="Q249" s="265"/>
    </row>
    <row r="250" spans="1:17" ht="17.100000000000001" customHeight="1" x14ac:dyDescent="0.4">
      <c r="A250" s="256"/>
      <c r="B250" s="257"/>
      <c r="C250" s="313" t="s">
        <v>114</v>
      </c>
      <c r="D250" s="314"/>
      <c r="E250" s="269" t="s">
        <v>104</v>
      </c>
      <c r="F250" s="270"/>
      <c r="G250" s="182">
        <v>1</v>
      </c>
      <c r="H250" s="183" t="s">
        <v>481</v>
      </c>
      <c r="I250" s="269">
        <v>0.246</v>
      </c>
      <c r="J250" s="270"/>
      <c r="K250" s="269">
        <v>1</v>
      </c>
      <c r="L250" s="270"/>
      <c r="M250" s="274">
        <f t="shared" si="5"/>
        <v>4</v>
      </c>
      <c r="N250" s="275"/>
      <c r="O250" s="167" t="s">
        <v>195</v>
      </c>
      <c r="P250" s="208" t="s">
        <v>458</v>
      </c>
      <c r="Q250" s="265"/>
    </row>
    <row r="251" spans="1:17" ht="17.100000000000001" customHeight="1" x14ac:dyDescent="0.4">
      <c r="A251" s="256"/>
      <c r="B251" s="257"/>
      <c r="C251" s="313" t="s">
        <v>187</v>
      </c>
      <c r="D251" s="314"/>
      <c r="E251" s="269" t="s">
        <v>194</v>
      </c>
      <c r="F251" s="270"/>
      <c r="G251" s="182">
        <v>1</v>
      </c>
      <c r="H251" s="183" t="s">
        <v>481</v>
      </c>
      <c r="I251" s="269">
        <v>5.3999999999999999E-2</v>
      </c>
      <c r="J251" s="270"/>
      <c r="K251" s="269">
        <v>1</v>
      </c>
      <c r="L251" s="270"/>
      <c r="M251" s="274">
        <f t="shared" si="5"/>
        <v>18.5</v>
      </c>
      <c r="N251" s="275"/>
      <c r="O251" s="167" t="s">
        <v>195</v>
      </c>
      <c r="P251" s="208" t="s">
        <v>458</v>
      </c>
      <c r="Q251" s="265"/>
    </row>
    <row r="252" spans="1:17" ht="17.100000000000001" customHeight="1" x14ac:dyDescent="0.4">
      <c r="A252" s="256"/>
      <c r="B252" s="257"/>
      <c r="C252" s="313" t="s">
        <v>111</v>
      </c>
      <c r="D252" s="314"/>
      <c r="E252" s="269" t="s">
        <v>194</v>
      </c>
      <c r="F252" s="270"/>
      <c r="G252" s="182">
        <v>1</v>
      </c>
      <c r="H252" s="183" t="s">
        <v>481</v>
      </c>
      <c r="I252" s="269">
        <v>5.3999999999999999E-2</v>
      </c>
      <c r="J252" s="270"/>
      <c r="K252" s="269">
        <v>1</v>
      </c>
      <c r="L252" s="270"/>
      <c r="M252" s="274">
        <f t="shared" si="5"/>
        <v>18.5</v>
      </c>
      <c r="N252" s="275"/>
      <c r="O252" s="167" t="s">
        <v>195</v>
      </c>
      <c r="P252" s="208" t="s">
        <v>458</v>
      </c>
      <c r="Q252" s="265"/>
    </row>
    <row r="253" spans="1:17" ht="17.100000000000001" customHeight="1" x14ac:dyDescent="0.4">
      <c r="A253" s="256"/>
      <c r="B253" s="257"/>
      <c r="C253" s="313" t="s">
        <v>113</v>
      </c>
      <c r="D253" s="314"/>
      <c r="E253" s="269" t="s">
        <v>194</v>
      </c>
      <c r="F253" s="270"/>
      <c r="G253" s="182">
        <v>1</v>
      </c>
      <c r="H253" s="183" t="s">
        <v>481</v>
      </c>
      <c r="I253" s="269">
        <v>7.1999999999999995E-2</v>
      </c>
      <c r="J253" s="270"/>
      <c r="K253" s="269">
        <v>1</v>
      </c>
      <c r="L253" s="270"/>
      <c r="M253" s="274">
        <f t="shared" si="5"/>
        <v>13.8</v>
      </c>
      <c r="N253" s="275"/>
      <c r="O253" s="167" t="s">
        <v>195</v>
      </c>
      <c r="P253" s="208" t="s">
        <v>458</v>
      </c>
      <c r="Q253" s="265"/>
    </row>
    <row r="254" spans="1:17" ht="17.100000000000001" customHeight="1" x14ac:dyDescent="0.4">
      <c r="A254" s="258"/>
      <c r="B254" s="259"/>
      <c r="C254" s="313" t="s">
        <v>114</v>
      </c>
      <c r="D254" s="314"/>
      <c r="E254" s="269" t="s">
        <v>194</v>
      </c>
      <c r="F254" s="270"/>
      <c r="G254" s="182">
        <v>1</v>
      </c>
      <c r="H254" s="183" t="s">
        <v>481</v>
      </c>
      <c r="I254" s="269">
        <v>8.4000000000000005E-2</v>
      </c>
      <c r="J254" s="270"/>
      <c r="K254" s="269">
        <v>1</v>
      </c>
      <c r="L254" s="270"/>
      <c r="M254" s="274">
        <f t="shared" si="5"/>
        <v>11.9</v>
      </c>
      <c r="N254" s="275"/>
      <c r="O254" s="167" t="s">
        <v>195</v>
      </c>
      <c r="P254" s="208" t="s">
        <v>458</v>
      </c>
      <c r="Q254" s="266"/>
    </row>
    <row r="255" spans="1:17" ht="17.100000000000001" customHeight="1" x14ac:dyDescent="0.4">
      <c r="A255" s="254" t="s">
        <v>205</v>
      </c>
      <c r="B255" s="255"/>
      <c r="C255" s="313" t="s">
        <v>206</v>
      </c>
      <c r="D255" s="314"/>
      <c r="E255" s="252" t="s">
        <v>207</v>
      </c>
      <c r="F255" s="252"/>
      <c r="G255" s="182">
        <v>1</v>
      </c>
      <c r="H255" s="183" t="s">
        <v>468</v>
      </c>
      <c r="I255" s="252">
        <v>0.08</v>
      </c>
      <c r="J255" s="252"/>
      <c r="K255" s="269">
        <v>1</v>
      </c>
      <c r="L255" s="270"/>
      <c r="M255" s="274">
        <f t="shared" si="5"/>
        <v>12.5</v>
      </c>
      <c r="N255" s="275"/>
      <c r="O255" s="167" t="s">
        <v>195</v>
      </c>
      <c r="P255" s="208" t="s">
        <v>458</v>
      </c>
      <c r="Q255" s="264" t="s">
        <v>486</v>
      </c>
    </row>
    <row r="256" spans="1:17" ht="17.100000000000001" customHeight="1" x14ac:dyDescent="0.4">
      <c r="A256" s="256"/>
      <c r="B256" s="257"/>
      <c r="C256" s="313" t="s">
        <v>206</v>
      </c>
      <c r="D256" s="314"/>
      <c r="E256" s="252" t="s">
        <v>208</v>
      </c>
      <c r="F256" s="252"/>
      <c r="G256" s="182">
        <v>1</v>
      </c>
      <c r="H256" s="183" t="s">
        <v>468</v>
      </c>
      <c r="I256" s="252">
        <v>0.09</v>
      </c>
      <c r="J256" s="252"/>
      <c r="K256" s="269">
        <v>1</v>
      </c>
      <c r="L256" s="270"/>
      <c r="M256" s="274">
        <f t="shared" si="5"/>
        <v>11.1</v>
      </c>
      <c r="N256" s="275"/>
      <c r="O256" s="167" t="s">
        <v>195</v>
      </c>
      <c r="P256" s="208" t="s">
        <v>458</v>
      </c>
      <c r="Q256" s="265"/>
    </row>
    <row r="257" spans="1:17" ht="17.100000000000001" customHeight="1" x14ac:dyDescent="0.4">
      <c r="A257" s="256"/>
      <c r="B257" s="257"/>
      <c r="C257" s="313" t="s">
        <v>209</v>
      </c>
      <c r="D257" s="314"/>
      <c r="E257" s="252" t="s">
        <v>207</v>
      </c>
      <c r="F257" s="252"/>
      <c r="G257" s="182">
        <v>1</v>
      </c>
      <c r="H257" s="183" t="s">
        <v>468</v>
      </c>
      <c r="I257" s="252">
        <v>0.12</v>
      </c>
      <c r="J257" s="252"/>
      <c r="K257" s="269">
        <v>1</v>
      </c>
      <c r="L257" s="270"/>
      <c r="M257" s="274">
        <f t="shared" si="5"/>
        <v>8.3000000000000007</v>
      </c>
      <c r="N257" s="275"/>
      <c r="O257" s="167" t="s">
        <v>195</v>
      </c>
      <c r="P257" s="208" t="s">
        <v>458</v>
      </c>
      <c r="Q257" s="265"/>
    </row>
    <row r="258" spans="1:17" ht="17.100000000000001" customHeight="1" x14ac:dyDescent="0.4">
      <c r="A258" s="258"/>
      <c r="B258" s="259"/>
      <c r="C258" s="313" t="s">
        <v>209</v>
      </c>
      <c r="D258" s="314"/>
      <c r="E258" s="252" t="s">
        <v>208</v>
      </c>
      <c r="F258" s="252"/>
      <c r="G258" s="182">
        <v>1</v>
      </c>
      <c r="H258" s="183" t="s">
        <v>468</v>
      </c>
      <c r="I258" s="252">
        <v>0.19</v>
      </c>
      <c r="J258" s="252"/>
      <c r="K258" s="269">
        <v>1</v>
      </c>
      <c r="L258" s="270"/>
      <c r="M258" s="274">
        <f t="shared" si="5"/>
        <v>5.2</v>
      </c>
      <c r="N258" s="275"/>
      <c r="O258" s="167" t="s">
        <v>195</v>
      </c>
      <c r="P258" s="208" t="s">
        <v>458</v>
      </c>
      <c r="Q258" s="266"/>
    </row>
    <row r="259" spans="1:17" ht="17.100000000000001" customHeight="1" x14ac:dyDescent="0.4">
      <c r="A259" s="254" t="s">
        <v>210</v>
      </c>
      <c r="B259" s="255"/>
      <c r="C259" s="313" t="s">
        <v>206</v>
      </c>
      <c r="D259" s="314"/>
      <c r="E259" s="252" t="s">
        <v>207</v>
      </c>
      <c r="F259" s="252"/>
      <c r="G259" s="182">
        <v>1</v>
      </c>
      <c r="H259" s="183" t="s">
        <v>468</v>
      </c>
      <c r="I259" s="252">
        <v>4.8000000000000001E-2</v>
      </c>
      <c r="J259" s="252"/>
      <c r="K259" s="269">
        <v>1</v>
      </c>
      <c r="L259" s="270"/>
      <c r="M259" s="274">
        <f t="shared" si="5"/>
        <v>20.8</v>
      </c>
      <c r="N259" s="275"/>
      <c r="O259" s="167" t="s">
        <v>195</v>
      </c>
      <c r="P259" s="208" t="s">
        <v>458</v>
      </c>
      <c r="Q259" s="264" t="s">
        <v>486</v>
      </c>
    </row>
    <row r="260" spans="1:17" ht="17.100000000000001" customHeight="1" x14ac:dyDescent="0.4">
      <c r="A260" s="256"/>
      <c r="B260" s="257"/>
      <c r="C260" s="313" t="s">
        <v>206</v>
      </c>
      <c r="D260" s="314"/>
      <c r="E260" s="252" t="s">
        <v>208</v>
      </c>
      <c r="F260" s="252"/>
      <c r="G260" s="182">
        <v>1</v>
      </c>
      <c r="H260" s="183" t="s">
        <v>468</v>
      </c>
      <c r="I260" s="252">
        <v>5.3999999999999999E-2</v>
      </c>
      <c r="J260" s="252"/>
      <c r="K260" s="269">
        <v>1</v>
      </c>
      <c r="L260" s="270"/>
      <c r="M260" s="274">
        <f t="shared" si="5"/>
        <v>18.5</v>
      </c>
      <c r="N260" s="275"/>
      <c r="O260" s="167" t="s">
        <v>195</v>
      </c>
      <c r="P260" s="208" t="s">
        <v>458</v>
      </c>
      <c r="Q260" s="265"/>
    </row>
    <row r="261" spans="1:17" ht="17.100000000000001" customHeight="1" x14ac:dyDescent="0.4">
      <c r="A261" s="256"/>
      <c r="B261" s="257"/>
      <c r="C261" s="313" t="s">
        <v>209</v>
      </c>
      <c r="D261" s="314"/>
      <c r="E261" s="252" t="s">
        <v>207</v>
      </c>
      <c r="F261" s="252"/>
      <c r="G261" s="182">
        <v>1</v>
      </c>
      <c r="H261" s="183" t="s">
        <v>468</v>
      </c>
      <c r="I261" s="252">
        <v>7.1999999999999995E-2</v>
      </c>
      <c r="J261" s="252"/>
      <c r="K261" s="269">
        <v>1</v>
      </c>
      <c r="L261" s="270"/>
      <c r="M261" s="274">
        <f t="shared" si="5"/>
        <v>13.8</v>
      </c>
      <c r="N261" s="275"/>
      <c r="O261" s="167" t="s">
        <v>195</v>
      </c>
      <c r="P261" s="208" t="s">
        <v>458</v>
      </c>
      <c r="Q261" s="265"/>
    </row>
    <row r="262" spans="1:17" ht="17.100000000000001" customHeight="1" x14ac:dyDescent="0.4">
      <c r="A262" s="258"/>
      <c r="B262" s="259"/>
      <c r="C262" s="313" t="s">
        <v>209</v>
      </c>
      <c r="D262" s="314"/>
      <c r="E262" s="252" t="s">
        <v>208</v>
      </c>
      <c r="F262" s="252"/>
      <c r="G262" s="182">
        <v>1</v>
      </c>
      <c r="H262" s="183" t="s">
        <v>468</v>
      </c>
      <c r="I262" s="252">
        <v>0.114</v>
      </c>
      <c r="J262" s="252"/>
      <c r="K262" s="269">
        <v>1</v>
      </c>
      <c r="L262" s="270"/>
      <c r="M262" s="274">
        <f t="shared" si="5"/>
        <v>8.6999999999999993</v>
      </c>
      <c r="N262" s="275"/>
      <c r="O262" s="167" t="s">
        <v>195</v>
      </c>
      <c r="P262" s="208" t="s">
        <v>458</v>
      </c>
      <c r="Q262" s="266"/>
    </row>
    <row r="263" spans="1:17" ht="17.100000000000001" customHeight="1" x14ac:dyDescent="0.4">
      <c r="A263" s="254" t="s">
        <v>211</v>
      </c>
      <c r="B263" s="255"/>
      <c r="C263" s="291" t="s">
        <v>212</v>
      </c>
      <c r="D263" s="291"/>
      <c r="E263" s="252"/>
      <c r="F263" s="252"/>
      <c r="G263" s="182">
        <v>1</v>
      </c>
      <c r="H263" s="183" t="s">
        <v>487</v>
      </c>
      <c r="I263" s="252">
        <v>0.11</v>
      </c>
      <c r="J263" s="252"/>
      <c r="K263" s="269">
        <v>1</v>
      </c>
      <c r="L263" s="270"/>
      <c r="M263" s="253">
        <f t="shared" si="5"/>
        <v>9</v>
      </c>
      <c r="N263" s="253"/>
      <c r="O263" s="167" t="s">
        <v>213</v>
      </c>
      <c r="P263" s="208" t="s">
        <v>458</v>
      </c>
      <c r="Q263" s="264" t="s">
        <v>488</v>
      </c>
    </row>
    <row r="264" spans="1:17" ht="17.100000000000001" customHeight="1" x14ac:dyDescent="0.4">
      <c r="A264" s="258"/>
      <c r="B264" s="259"/>
      <c r="C264" s="291" t="s">
        <v>214</v>
      </c>
      <c r="D264" s="291"/>
      <c r="E264" s="269"/>
      <c r="F264" s="270"/>
      <c r="G264" s="182">
        <v>1</v>
      </c>
      <c r="H264" s="183" t="s">
        <v>487</v>
      </c>
      <c r="I264" s="252">
        <v>0.16</v>
      </c>
      <c r="J264" s="252"/>
      <c r="K264" s="269">
        <v>1</v>
      </c>
      <c r="L264" s="270"/>
      <c r="M264" s="253">
        <f t="shared" si="5"/>
        <v>6.2</v>
      </c>
      <c r="N264" s="253"/>
      <c r="O264" s="167" t="s">
        <v>213</v>
      </c>
      <c r="P264" s="208" t="s">
        <v>458</v>
      </c>
      <c r="Q264" s="266"/>
    </row>
    <row r="265" spans="1:17" ht="17.100000000000001" customHeight="1" x14ac:dyDescent="0.4">
      <c r="A265" s="254" t="s">
        <v>215</v>
      </c>
      <c r="B265" s="255"/>
      <c r="C265" s="291" t="s">
        <v>212</v>
      </c>
      <c r="D265" s="291"/>
      <c r="E265" s="252"/>
      <c r="F265" s="252"/>
      <c r="G265" s="182">
        <v>1</v>
      </c>
      <c r="H265" s="183" t="s">
        <v>487</v>
      </c>
      <c r="I265" s="252">
        <v>6.6000000000000003E-2</v>
      </c>
      <c r="J265" s="252"/>
      <c r="K265" s="269">
        <v>1</v>
      </c>
      <c r="L265" s="270"/>
      <c r="M265" s="253">
        <f t="shared" si="5"/>
        <v>15.1</v>
      </c>
      <c r="N265" s="253"/>
      <c r="O265" s="167" t="s">
        <v>213</v>
      </c>
      <c r="P265" s="208" t="s">
        <v>458</v>
      </c>
      <c r="Q265" s="264" t="s">
        <v>488</v>
      </c>
    </row>
    <row r="266" spans="1:17" ht="17.100000000000001" customHeight="1" x14ac:dyDescent="0.4">
      <c r="A266" s="258"/>
      <c r="B266" s="259"/>
      <c r="C266" s="291" t="s">
        <v>214</v>
      </c>
      <c r="D266" s="291"/>
      <c r="E266" s="269"/>
      <c r="F266" s="270"/>
      <c r="G266" s="182">
        <v>1</v>
      </c>
      <c r="H266" s="183" t="s">
        <v>487</v>
      </c>
      <c r="I266" s="252">
        <v>9.6000000000000002E-2</v>
      </c>
      <c r="J266" s="252"/>
      <c r="K266" s="269">
        <v>1</v>
      </c>
      <c r="L266" s="270"/>
      <c r="M266" s="253">
        <f t="shared" si="5"/>
        <v>10.4</v>
      </c>
      <c r="N266" s="253"/>
      <c r="O266" s="167" t="s">
        <v>213</v>
      </c>
      <c r="P266" s="208" t="s">
        <v>458</v>
      </c>
      <c r="Q266" s="266"/>
    </row>
    <row r="267" spans="1:17" s="168" customFormat="1" ht="17.100000000000001" customHeight="1" x14ac:dyDescent="0.4">
      <c r="A267" s="311" t="s">
        <v>216</v>
      </c>
      <c r="B267" s="312"/>
      <c r="C267" s="307" t="s">
        <v>212</v>
      </c>
      <c r="D267" s="307"/>
      <c r="E267" s="288" t="s">
        <v>217</v>
      </c>
      <c r="F267" s="288"/>
      <c r="G267" s="184">
        <v>1</v>
      </c>
      <c r="H267" s="185" t="s">
        <v>487</v>
      </c>
      <c r="I267" s="288">
        <v>0.02</v>
      </c>
      <c r="J267" s="288"/>
      <c r="K267" s="269">
        <v>1</v>
      </c>
      <c r="L267" s="270"/>
      <c r="M267" s="306">
        <f t="shared" si="5"/>
        <v>50</v>
      </c>
      <c r="N267" s="306"/>
      <c r="O267" s="167" t="s">
        <v>213</v>
      </c>
      <c r="P267" s="208" t="s">
        <v>458</v>
      </c>
      <c r="Q267" s="308" t="s">
        <v>489</v>
      </c>
    </row>
    <row r="268" spans="1:17" s="168" customFormat="1" ht="17.100000000000001" customHeight="1" x14ac:dyDescent="0.4">
      <c r="A268" s="311"/>
      <c r="B268" s="312"/>
      <c r="C268" s="307" t="s">
        <v>212</v>
      </c>
      <c r="D268" s="307"/>
      <c r="E268" s="288" t="s">
        <v>218</v>
      </c>
      <c r="F268" s="288"/>
      <c r="G268" s="184">
        <v>1</v>
      </c>
      <c r="H268" s="185" t="s">
        <v>487</v>
      </c>
      <c r="I268" s="288">
        <v>0.03</v>
      </c>
      <c r="J268" s="288"/>
      <c r="K268" s="269">
        <v>1</v>
      </c>
      <c r="L268" s="270"/>
      <c r="M268" s="306">
        <f t="shared" si="5"/>
        <v>33.299999999999997</v>
      </c>
      <c r="N268" s="306"/>
      <c r="O268" s="167" t="s">
        <v>213</v>
      </c>
      <c r="P268" s="208" t="s">
        <v>458</v>
      </c>
      <c r="Q268" s="308"/>
    </row>
    <row r="269" spans="1:17" s="168" customFormat="1" ht="17.100000000000001" customHeight="1" x14ac:dyDescent="0.4">
      <c r="A269" s="311"/>
      <c r="B269" s="312"/>
      <c r="C269" s="307" t="s">
        <v>212</v>
      </c>
      <c r="D269" s="307"/>
      <c r="E269" s="288" t="s">
        <v>219</v>
      </c>
      <c r="F269" s="288"/>
      <c r="G269" s="184">
        <v>1</v>
      </c>
      <c r="H269" s="185" t="s">
        <v>487</v>
      </c>
      <c r="I269" s="288">
        <v>0.02</v>
      </c>
      <c r="J269" s="288"/>
      <c r="K269" s="269">
        <v>1</v>
      </c>
      <c r="L269" s="270"/>
      <c r="M269" s="306">
        <f t="shared" si="5"/>
        <v>50</v>
      </c>
      <c r="N269" s="306"/>
      <c r="O269" s="167" t="s">
        <v>213</v>
      </c>
      <c r="P269" s="208" t="s">
        <v>458</v>
      </c>
      <c r="Q269" s="308"/>
    </row>
    <row r="270" spans="1:17" s="168" customFormat="1" ht="17.100000000000001" customHeight="1" x14ac:dyDescent="0.4">
      <c r="A270" s="311"/>
      <c r="B270" s="312"/>
      <c r="C270" s="307" t="s">
        <v>212</v>
      </c>
      <c r="D270" s="307"/>
      <c r="E270" s="288" t="s">
        <v>220</v>
      </c>
      <c r="F270" s="288"/>
      <c r="G270" s="184">
        <v>1</v>
      </c>
      <c r="H270" s="185" t="s">
        <v>487</v>
      </c>
      <c r="I270" s="288">
        <v>0.02</v>
      </c>
      <c r="J270" s="288"/>
      <c r="K270" s="269">
        <v>1</v>
      </c>
      <c r="L270" s="270"/>
      <c r="M270" s="306">
        <f t="shared" si="5"/>
        <v>50</v>
      </c>
      <c r="N270" s="306"/>
      <c r="O270" s="167" t="s">
        <v>213</v>
      </c>
      <c r="P270" s="208" t="s">
        <v>458</v>
      </c>
      <c r="Q270" s="308"/>
    </row>
    <row r="271" spans="1:17" s="168" customFormat="1" ht="17.100000000000001" customHeight="1" x14ac:dyDescent="0.4">
      <c r="A271" s="311"/>
      <c r="B271" s="312"/>
      <c r="C271" s="307" t="s">
        <v>212</v>
      </c>
      <c r="D271" s="307"/>
      <c r="E271" s="288" t="s">
        <v>221</v>
      </c>
      <c r="F271" s="288"/>
      <c r="G271" s="184">
        <v>1</v>
      </c>
      <c r="H271" s="185" t="s">
        <v>487</v>
      </c>
      <c r="I271" s="288">
        <v>0.03</v>
      </c>
      <c r="J271" s="288"/>
      <c r="K271" s="269">
        <v>1</v>
      </c>
      <c r="L271" s="270"/>
      <c r="M271" s="306">
        <f t="shared" si="5"/>
        <v>33.299999999999997</v>
      </c>
      <c r="N271" s="306"/>
      <c r="O271" s="167" t="s">
        <v>213</v>
      </c>
      <c r="P271" s="208" t="s">
        <v>458</v>
      </c>
      <c r="Q271" s="308"/>
    </row>
    <row r="272" spans="1:17" s="168" customFormat="1" ht="17.100000000000001" customHeight="1" x14ac:dyDescent="0.4">
      <c r="A272" s="311"/>
      <c r="B272" s="312"/>
      <c r="C272" s="307" t="s">
        <v>212</v>
      </c>
      <c r="D272" s="307"/>
      <c r="E272" s="288" t="s">
        <v>222</v>
      </c>
      <c r="F272" s="288"/>
      <c r="G272" s="184">
        <v>1</v>
      </c>
      <c r="H272" s="185" t="s">
        <v>487</v>
      </c>
      <c r="I272" s="288">
        <v>0.02</v>
      </c>
      <c r="J272" s="288"/>
      <c r="K272" s="269">
        <v>1</v>
      </c>
      <c r="L272" s="270"/>
      <c r="M272" s="306">
        <f t="shared" si="5"/>
        <v>50</v>
      </c>
      <c r="N272" s="306"/>
      <c r="O272" s="167" t="s">
        <v>213</v>
      </c>
      <c r="P272" s="208" t="s">
        <v>458</v>
      </c>
      <c r="Q272" s="308"/>
    </row>
    <row r="273" spans="1:17" s="168" customFormat="1" ht="17.100000000000001" customHeight="1" x14ac:dyDescent="0.4">
      <c r="A273" s="311" t="s">
        <v>490</v>
      </c>
      <c r="B273" s="312"/>
      <c r="C273" s="307" t="s">
        <v>212</v>
      </c>
      <c r="D273" s="307"/>
      <c r="E273" s="288" t="s">
        <v>223</v>
      </c>
      <c r="F273" s="288"/>
      <c r="G273" s="184">
        <v>1</v>
      </c>
      <c r="H273" s="185" t="s">
        <v>487</v>
      </c>
      <c r="I273" s="288">
        <v>0.03</v>
      </c>
      <c r="J273" s="288"/>
      <c r="K273" s="269">
        <v>1</v>
      </c>
      <c r="L273" s="270"/>
      <c r="M273" s="306">
        <f t="shared" si="5"/>
        <v>33.299999999999997</v>
      </c>
      <c r="N273" s="306"/>
      <c r="O273" s="167" t="s">
        <v>213</v>
      </c>
      <c r="P273" s="208" t="s">
        <v>458</v>
      </c>
      <c r="Q273" s="308" t="s">
        <v>491</v>
      </c>
    </row>
    <row r="274" spans="1:17" s="168" customFormat="1" ht="17.100000000000001" customHeight="1" x14ac:dyDescent="0.4">
      <c r="A274" s="311"/>
      <c r="B274" s="312"/>
      <c r="C274" s="307" t="s">
        <v>212</v>
      </c>
      <c r="D274" s="307"/>
      <c r="E274" s="288" t="s">
        <v>224</v>
      </c>
      <c r="F274" s="288"/>
      <c r="G274" s="184">
        <v>1</v>
      </c>
      <c r="H274" s="185" t="s">
        <v>487</v>
      </c>
      <c r="I274" s="288">
        <v>0.03</v>
      </c>
      <c r="J274" s="288"/>
      <c r="K274" s="269">
        <v>1</v>
      </c>
      <c r="L274" s="270"/>
      <c r="M274" s="306">
        <f t="shared" si="5"/>
        <v>33.299999999999997</v>
      </c>
      <c r="N274" s="306"/>
      <c r="O274" s="167" t="s">
        <v>213</v>
      </c>
      <c r="P274" s="208" t="s">
        <v>458</v>
      </c>
      <c r="Q274" s="308"/>
    </row>
    <row r="275" spans="1:17" s="168" customFormat="1" ht="17.100000000000001" customHeight="1" x14ac:dyDescent="0.4">
      <c r="A275" s="311"/>
      <c r="B275" s="312"/>
      <c r="C275" s="307" t="s">
        <v>212</v>
      </c>
      <c r="D275" s="307"/>
      <c r="E275" s="288" t="s">
        <v>225</v>
      </c>
      <c r="F275" s="288"/>
      <c r="G275" s="184">
        <v>1</v>
      </c>
      <c r="H275" s="185" t="s">
        <v>487</v>
      </c>
      <c r="I275" s="288">
        <v>0.02</v>
      </c>
      <c r="J275" s="288"/>
      <c r="K275" s="269">
        <v>1</v>
      </c>
      <c r="L275" s="270"/>
      <c r="M275" s="306">
        <f t="shared" si="5"/>
        <v>50</v>
      </c>
      <c r="N275" s="306"/>
      <c r="O275" s="167" t="s">
        <v>213</v>
      </c>
      <c r="P275" s="208" t="s">
        <v>458</v>
      </c>
      <c r="Q275" s="308"/>
    </row>
    <row r="276" spans="1:17" s="168" customFormat="1" ht="17.100000000000001" customHeight="1" x14ac:dyDescent="0.4">
      <c r="A276" s="311"/>
      <c r="B276" s="312"/>
      <c r="C276" s="307" t="s">
        <v>214</v>
      </c>
      <c r="D276" s="307"/>
      <c r="E276" s="288" t="s">
        <v>217</v>
      </c>
      <c r="F276" s="288"/>
      <c r="G276" s="184">
        <v>1</v>
      </c>
      <c r="H276" s="185" t="s">
        <v>487</v>
      </c>
      <c r="I276" s="288">
        <v>0.05</v>
      </c>
      <c r="J276" s="288"/>
      <c r="K276" s="269">
        <v>1</v>
      </c>
      <c r="L276" s="270"/>
      <c r="M276" s="306">
        <f t="shared" si="5"/>
        <v>20</v>
      </c>
      <c r="N276" s="306"/>
      <c r="O276" s="167" t="s">
        <v>213</v>
      </c>
      <c r="P276" s="208" t="s">
        <v>458</v>
      </c>
      <c r="Q276" s="264" t="s">
        <v>489</v>
      </c>
    </row>
    <row r="277" spans="1:17" s="168" customFormat="1" ht="17.100000000000001" customHeight="1" x14ac:dyDescent="0.4">
      <c r="A277" s="311"/>
      <c r="B277" s="312"/>
      <c r="C277" s="307" t="s">
        <v>214</v>
      </c>
      <c r="D277" s="307"/>
      <c r="E277" s="288" t="s">
        <v>226</v>
      </c>
      <c r="F277" s="288"/>
      <c r="G277" s="184">
        <v>1</v>
      </c>
      <c r="H277" s="185" t="s">
        <v>487</v>
      </c>
      <c r="I277" s="288">
        <v>0.09</v>
      </c>
      <c r="J277" s="288"/>
      <c r="K277" s="269">
        <v>1</v>
      </c>
      <c r="L277" s="270"/>
      <c r="M277" s="306">
        <f t="shared" si="5"/>
        <v>11.1</v>
      </c>
      <c r="N277" s="306"/>
      <c r="O277" s="167" t="s">
        <v>213</v>
      </c>
      <c r="P277" s="208" t="s">
        <v>458</v>
      </c>
      <c r="Q277" s="265"/>
    </row>
    <row r="278" spans="1:17" s="168" customFormat="1" ht="17.100000000000001" customHeight="1" x14ac:dyDescent="0.4">
      <c r="A278" s="311"/>
      <c r="B278" s="312"/>
      <c r="C278" s="307" t="s">
        <v>214</v>
      </c>
      <c r="D278" s="307"/>
      <c r="E278" s="288" t="s">
        <v>221</v>
      </c>
      <c r="F278" s="288"/>
      <c r="G278" s="184">
        <v>1</v>
      </c>
      <c r="H278" s="185" t="s">
        <v>487</v>
      </c>
      <c r="I278" s="288">
        <v>7.0000000000000007E-2</v>
      </c>
      <c r="J278" s="288"/>
      <c r="K278" s="269">
        <v>1</v>
      </c>
      <c r="L278" s="270"/>
      <c r="M278" s="306">
        <f t="shared" si="5"/>
        <v>14.2</v>
      </c>
      <c r="N278" s="306"/>
      <c r="O278" s="167" t="s">
        <v>213</v>
      </c>
      <c r="P278" s="208" t="s">
        <v>458</v>
      </c>
      <c r="Q278" s="265"/>
    </row>
    <row r="279" spans="1:17" s="168" customFormat="1" ht="17.100000000000001" customHeight="1" x14ac:dyDescent="0.4">
      <c r="A279" s="311"/>
      <c r="B279" s="312"/>
      <c r="C279" s="307" t="s">
        <v>214</v>
      </c>
      <c r="D279" s="307"/>
      <c r="E279" s="288" t="s">
        <v>227</v>
      </c>
      <c r="F279" s="288"/>
      <c r="G279" s="184">
        <v>1</v>
      </c>
      <c r="H279" s="185" t="s">
        <v>487</v>
      </c>
      <c r="I279" s="288">
        <v>0.08</v>
      </c>
      <c r="J279" s="288"/>
      <c r="K279" s="269">
        <v>1</v>
      </c>
      <c r="L279" s="270"/>
      <c r="M279" s="306">
        <f t="shared" si="5"/>
        <v>12.5</v>
      </c>
      <c r="N279" s="306"/>
      <c r="O279" s="167" t="s">
        <v>213</v>
      </c>
      <c r="P279" s="208" t="s">
        <v>458</v>
      </c>
      <c r="Q279" s="265"/>
    </row>
    <row r="280" spans="1:17" s="168" customFormat="1" ht="17.100000000000001" customHeight="1" x14ac:dyDescent="0.4">
      <c r="A280" s="311"/>
      <c r="B280" s="312"/>
      <c r="C280" s="307" t="s">
        <v>214</v>
      </c>
      <c r="D280" s="307"/>
      <c r="E280" s="288" t="s">
        <v>228</v>
      </c>
      <c r="F280" s="288"/>
      <c r="G280" s="184">
        <v>1</v>
      </c>
      <c r="H280" s="185" t="s">
        <v>487</v>
      </c>
      <c r="I280" s="288">
        <v>0.08</v>
      </c>
      <c r="J280" s="288"/>
      <c r="K280" s="269">
        <v>1</v>
      </c>
      <c r="L280" s="270"/>
      <c r="M280" s="306">
        <f t="shared" si="5"/>
        <v>12.5</v>
      </c>
      <c r="N280" s="306"/>
      <c r="O280" s="167" t="s">
        <v>213</v>
      </c>
      <c r="P280" s="208" t="s">
        <v>458</v>
      </c>
      <c r="Q280" s="265"/>
    </row>
    <row r="281" spans="1:17" s="168" customFormat="1" ht="17.100000000000001" customHeight="1" x14ac:dyDescent="0.4">
      <c r="A281" s="311"/>
      <c r="B281" s="312"/>
      <c r="C281" s="307" t="s">
        <v>214</v>
      </c>
      <c r="D281" s="307"/>
      <c r="E281" s="288" t="s">
        <v>223</v>
      </c>
      <c r="F281" s="288"/>
      <c r="G281" s="184">
        <v>1</v>
      </c>
      <c r="H281" s="185" t="s">
        <v>487</v>
      </c>
      <c r="I281" s="288">
        <v>7.0000000000000007E-2</v>
      </c>
      <c r="J281" s="288"/>
      <c r="K281" s="269">
        <v>1</v>
      </c>
      <c r="L281" s="270"/>
      <c r="M281" s="306">
        <f t="shared" si="5"/>
        <v>14.2</v>
      </c>
      <c r="N281" s="306"/>
      <c r="O281" s="167" t="s">
        <v>213</v>
      </c>
      <c r="P281" s="208" t="s">
        <v>458</v>
      </c>
      <c r="Q281" s="265"/>
    </row>
    <row r="282" spans="1:17" s="168" customFormat="1" ht="17.100000000000001" customHeight="1" x14ac:dyDescent="0.4">
      <c r="A282" s="311"/>
      <c r="B282" s="312"/>
      <c r="C282" s="307" t="s">
        <v>214</v>
      </c>
      <c r="D282" s="307"/>
      <c r="E282" s="288" t="s">
        <v>224</v>
      </c>
      <c r="F282" s="288"/>
      <c r="G282" s="184">
        <v>1</v>
      </c>
      <c r="H282" s="185" t="s">
        <v>487</v>
      </c>
      <c r="I282" s="288">
        <v>0.08</v>
      </c>
      <c r="J282" s="288"/>
      <c r="K282" s="269">
        <v>1</v>
      </c>
      <c r="L282" s="270"/>
      <c r="M282" s="306">
        <f t="shared" si="5"/>
        <v>12.5</v>
      </c>
      <c r="N282" s="306"/>
      <c r="O282" s="167" t="s">
        <v>213</v>
      </c>
      <c r="P282" s="208" t="s">
        <v>458</v>
      </c>
      <c r="Q282" s="265"/>
    </row>
    <row r="283" spans="1:17" s="168" customFormat="1" ht="17.100000000000001" customHeight="1" x14ac:dyDescent="0.4">
      <c r="A283" s="311"/>
      <c r="B283" s="312"/>
      <c r="C283" s="307" t="s">
        <v>214</v>
      </c>
      <c r="D283" s="307"/>
      <c r="E283" s="288" t="s">
        <v>225</v>
      </c>
      <c r="F283" s="288"/>
      <c r="G283" s="184">
        <v>1</v>
      </c>
      <c r="H283" s="185" t="s">
        <v>487</v>
      </c>
      <c r="I283" s="288">
        <v>0.04</v>
      </c>
      <c r="J283" s="288"/>
      <c r="K283" s="269">
        <v>1</v>
      </c>
      <c r="L283" s="270"/>
      <c r="M283" s="306">
        <f t="shared" si="5"/>
        <v>25</v>
      </c>
      <c r="N283" s="306"/>
      <c r="O283" s="167" t="s">
        <v>213</v>
      </c>
      <c r="P283" s="208" t="s">
        <v>458</v>
      </c>
      <c r="Q283" s="266"/>
    </row>
    <row r="284" spans="1:17" s="168" customFormat="1" ht="17.100000000000001" customHeight="1" x14ac:dyDescent="0.4">
      <c r="A284" s="300" t="s">
        <v>229</v>
      </c>
      <c r="B284" s="301"/>
      <c r="C284" s="307" t="s">
        <v>212</v>
      </c>
      <c r="D284" s="307"/>
      <c r="E284" s="288" t="s">
        <v>217</v>
      </c>
      <c r="F284" s="288"/>
      <c r="G284" s="184">
        <v>1</v>
      </c>
      <c r="H284" s="185" t="s">
        <v>487</v>
      </c>
      <c r="I284" s="288">
        <v>1.2E-2</v>
      </c>
      <c r="J284" s="288"/>
      <c r="K284" s="269">
        <v>1</v>
      </c>
      <c r="L284" s="270"/>
      <c r="M284" s="306">
        <f t="shared" si="5"/>
        <v>83.3</v>
      </c>
      <c r="N284" s="306"/>
      <c r="O284" s="167" t="s">
        <v>213</v>
      </c>
      <c r="P284" s="208" t="s">
        <v>458</v>
      </c>
      <c r="Q284" s="264" t="s">
        <v>489</v>
      </c>
    </row>
    <row r="285" spans="1:17" s="168" customFormat="1" ht="17.100000000000001" customHeight="1" x14ac:dyDescent="0.4">
      <c r="A285" s="302"/>
      <c r="B285" s="303"/>
      <c r="C285" s="307" t="s">
        <v>212</v>
      </c>
      <c r="D285" s="307"/>
      <c r="E285" s="288" t="s">
        <v>218</v>
      </c>
      <c r="F285" s="288"/>
      <c r="G285" s="184">
        <v>1</v>
      </c>
      <c r="H285" s="185" t="s">
        <v>487</v>
      </c>
      <c r="I285" s="288">
        <v>1.7999999999999999E-2</v>
      </c>
      <c r="J285" s="288"/>
      <c r="K285" s="269">
        <v>1</v>
      </c>
      <c r="L285" s="270"/>
      <c r="M285" s="306">
        <f t="shared" si="5"/>
        <v>55.5</v>
      </c>
      <c r="N285" s="306"/>
      <c r="O285" s="167" t="s">
        <v>213</v>
      </c>
      <c r="P285" s="208" t="s">
        <v>458</v>
      </c>
      <c r="Q285" s="265"/>
    </row>
    <row r="286" spans="1:17" s="168" customFormat="1" ht="17.100000000000001" customHeight="1" x14ac:dyDescent="0.4">
      <c r="A286" s="302"/>
      <c r="B286" s="303"/>
      <c r="C286" s="307" t="s">
        <v>212</v>
      </c>
      <c r="D286" s="307"/>
      <c r="E286" s="288" t="s">
        <v>219</v>
      </c>
      <c r="F286" s="288"/>
      <c r="G286" s="184">
        <v>1</v>
      </c>
      <c r="H286" s="185" t="s">
        <v>487</v>
      </c>
      <c r="I286" s="288">
        <v>1.2E-2</v>
      </c>
      <c r="J286" s="288"/>
      <c r="K286" s="269">
        <v>1</v>
      </c>
      <c r="L286" s="270"/>
      <c r="M286" s="306">
        <f t="shared" si="5"/>
        <v>83.3</v>
      </c>
      <c r="N286" s="306"/>
      <c r="O286" s="167" t="s">
        <v>213</v>
      </c>
      <c r="P286" s="208" t="s">
        <v>458</v>
      </c>
      <c r="Q286" s="265"/>
    </row>
    <row r="287" spans="1:17" s="168" customFormat="1" ht="17.100000000000001" customHeight="1" x14ac:dyDescent="0.4">
      <c r="A287" s="302"/>
      <c r="B287" s="303"/>
      <c r="C287" s="307" t="s">
        <v>212</v>
      </c>
      <c r="D287" s="307"/>
      <c r="E287" s="288" t="s">
        <v>220</v>
      </c>
      <c r="F287" s="288"/>
      <c r="G287" s="184">
        <v>1</v>
      </c>
      <c r="H287" s="185" t="s">
        <v>487</v>
      </c>
      <c r="I287" s="288">
        <v>1.2E-2</v>
      </c>
      <c r="J287" s="288"/>
      <c r="K287" s="269">
        <v>1</v>
      </c>
      <c r="L287" s="270"/>
      <c r="M287" s="306">
        <f t="shared" si="5"/>
        <v>83.3</v>
      </c>
      <c r="N287" s="306"/>
      <c r="O287" s="167" t="s">
        <v>213</v>
      </c>
      <c r="P287" s="208" t="s">
        <v>458</v>
      </c>
      <c r="Q287" s="265"/>
    </row>
    <row r="288" spans="1:17" s="168" customFormat="1" ht="17.100000000000001" customHeight="1" x14ac:dyDescent="0.4">
      <c r="A288" s="302"/>
      <c r="B288" s="303"/>
      <c r="C288" s="307" t="s">
        <v>212</v>
      </c>
      <c r="D288" s="307"/>
      <c r="E288" s="288" t="s">
        <v>221</v>
      </c>
      <c r="F288" s="288"/>
      <c r="G288" s="184">
        <v>1</v>
      </c>
      <c r="H288" s="185" t="s">
        <v>487</v>
      </c>
      <c r="I288" s="288">
        <v>1.7999999999999999E-2</v>
      </c>
      <c r="J288" s="288"/>
      <c r="K288" s="269">
        <v>1</v>
      </c>
      <c r="L288" s="270"/>
      <c r="M288" s="306">
        <f t="shared" si="5"/>
        <v>55.5</v>
      </c>
      <c r="N288" s="306"/>
      <c r="O288" s="167" t="s">
        <v>213</v>
      </c>
      <c r="P288" s="208" t="s">
        <v>458</v>
      </c>
      <c r="Q288" s="265"/>
    </row>
    <row r="289" spans="1:17" s="168" customFormat="1" ht="17.100000000000001" customHeight="1" x14ac:dyDescent="0.4">
      <c r="A289" s="302"/>
      <c r="B289" s="303"/>
      <c r="C289" s="307" t="s">
        <v>212</v>
      </c>
      <c r="D289" s="307"/>
      <c r="E289" s="288" t="s">
        <v>222</v>
      </c>
      <c r="F289" s="288"/>
      <c r="G289" s="184">
        <v>1</v>
      </c>
      <c r="H289" s="185" t="s">
        <v>487</v>
      </c>
      <c r="I289" s="288">
        <v>1.2E-2</v>
      </c>
      <c r="J289" s="288"/>
      <c r="K289" s="269">
        <v>1</v>
      </c>
      <c r="L289" s="270"/>
      <c r="M289" s="306">
        <f t="shared" si="5"/>
        <v>83.3</v>
      </c>
      <c r="N289" s="306"/>
      <c r="O289" s="167" t="s">
        <v>213</v>
      </c>
      <c r="P289" s="208" t="s">
        <v>458</v>
      </c>
      <c r="Q289" s="265"/>
    </row>
    <row r="290" spans="1:17" s="168" customFormat="1" ht="17.100000000000001" customHeight="1" x14ac:dyDescent="0.4">
      <c r="A290" s="302"/>
      <c r="B290" s="303"/>
      <c r="C290" s="307" t="s">
        <v>212</v>
      </c>
      <c r="D290" s="307"/>
      <c r="E290" s="288" t="s">
        <v>223</v>
      </c>
      <c r="F290" s="288"/>
      <c r="G290" s="184">
        <v>1</v>
      </c>
      <c r="H290" s="185" t="s">
        <v>487</v>
      </c>
      <c r="I290" s="288">
        <v>1.7999999999999999E-2</v>
      </c>
      <c r="J290" s="288"/>
      <c r="K290" s="269">
        <v>1</v>
      </c>
      <c r="L290" s="270"/>
      <c r="M290" s="306">
        <f t="shared" si="5"/>
        <v>55.5</v>
      </c>
      <c r="N290" s="306"/>
      <c r="O290" s="167" t="s">
        <v>213</v>
      </c>
      <c r="P290" s="208" t="s">
        <v>458</v>
      </c>
      <c r="Q290" s="265"/>
    </row>
    <row r="291" spans="1:17" s="168" customFormat="1" ht="17.100000000000001" customHeight="1" x14ac:dyDescent="0.4">
      <c r="A291" s="302"/>
      <c r="B291" s="303"/>
      <c r="C291" s="307" t="s">
        <v>212</v>
      </c>
      <c r="D291" s="307"/>
      <c r="E291" s="288" t="s">
        <v>224</v>
      </c>
      <c r="F291" s="288"/>
      <c r="G291" s="184">
        <v>1</v>
      </c>
      <c r="H291" s="185" t="s">
        <v>487</v>
      </c>
      <c r="I291" s="288">
        <v>1.7999999999999999E-2</v>
      </c>
      <c r="J291" s="288"/>
      <c r="K291" s="269">
        <v>1</v>
      </c>
      <c r="L291" s="270"/>
      <c r="M291" s="306">
        <f t="shared" si="5"/>
        <v>55.5</v>
      </c>
      <c r="N291" s="306"/>
      <c r="O291" s="167" t="s">
        <v>213</v>
      </c>
      <c r="P291" s="208" t="s">
        <v>458</v>
      </c>
      <c r="Q291" s="265"/>
    </row>
    <row r="292" spans="1:17" s="168" customFormat="1" ht="17.100000000000001" customHeight="1" x14ac:dyDescent="0.4">
      <c r="A292" s="302"/>
      <c r="B292" s="303"/>
      <c r="C292" s="307" t="s">
        <v>212</v>
      </c>
      <c r="D292" s="307"/>
      <c r="E292" s="288" t="s">
        <v>225</v>
      </c>
      <c r="F292" s="288"/>
      <c r="G292" s="184">
        <v>1</v>
      </c>
      <c r="H292" s="185" t="s">
        <v>487</v>
      </c>
      <c r="I292" s="288">
        <v>1.2E-2</v>
      </c>
      <c r="J292" s="288"/>
      <c r="K292" s="269">
        <v>1</v>
      </c>
      <c r="L292" s="270"/>
      <c r="M292" s="306">
        <f t="shared" si="5"/>
        <v>83.3</v>
      </c>
      <c r="N292" s="306"/>
      <c r="O292" s="167" t="s">
        <v>213</v>
      </c>
      <c r="P292" s="208" t="s">
        <v>458</v>
      </c>
      <c r="Q292" s="266"/>
    </row>
    <row r="293" spans="1:17" s="168" customFormat="1" ht="17.100000000000001" customHeight="1" x14ac:dyDescent="0.4">
      <c r="A293" s="302"/>
      <c r="B293" s="303"/>
      <c r="C293" s="307" t="s">
        <v>214</v>
      </c>
      <c r="D293" s="307"/>
      <c r="E293" s="288" t="s">
        <v>217</v>
      </c>
      <c r="F293" s="288"/>
      <c r="G293" s="184">
        <v>1</v>
      </c>
      <c r="H293" s="185" t="s">
        <v>487</v>
      </c>
      <c r="I293" s="288">
        <v>0.03</v>
      </c>
      <c r="J293" s="288"/>
      <c r="K293" s="269">
        <v>1</v>
      </c>
      <c r="L293" s="270"/>
      <c r="M293" s="306">
        <f t="shared" si="5"/>
        <v>33.299999999999997</v>
      </c>
      <c r="N293" s="306"/>
      <c r="O293" s="167" t="s">
        <v>213</v>
      </c>
      <c r="P293" s="208" t="s">
        <v>458</v>
      </c>
      <c r="Q293" s="264" t="s">
        <v>489</v>
      </c>
    </row>
    <row r="294" spans="1:17" s="168" customFormat="1" ht="17.100000000000001" customHeight="1" x14ac:dyDescent="0.4">
      <c r="A294" s="302"/>
      <c r="B294" s="303"/>
      <c r="C294" s="307" t="s">
        <v>214</v>
      </c>
      <c r="D294" s="307"/>
      <c r="E294" s="288" t="s">
        <v>226</v>
      </c>
      <c r="F294" s="288"/>
      <c r="G294" s="184">
        <v>1</v>
      </c>
      <c r="H294" s="185" t="s">
        <v>487</v>
      </c>
      <c r="I294" s="288">
        <v>5.3999999999999999E-2</v>
      </c>
      <c r="J294" s="288"/>
      <c r="K294" s="269">
        <v>1</v>
      </c>
      <c r="L294" s="270"/>
      <c r="M294" s="306">
        <f t="shared" si="5"/>
        <v>18.5</v>
      </c>
      <c r="N294" s="306"/>
      <c r="O294" s="167" t="s">
        <v>213</v>
      </c>
      <c r="P294" s="208" t="s">
        <v>458</v>
      </c>
      <c r="Q294" s="265"/>
    </row>
    <row r="295" spans="1:17" s="168" customFormat="1" ht="17.100000000000001" customHeight="1" x14ac:dyDescent="0.4">
      <c r="A295" s="302"/>
      <c r="B295" s="303"/>
      <c r="C295" s="307" t="s">
        <v>214</v>
      </c>
      <c r="D295" s="307"/>
      <c r="E295" s="288" t="s">
        <v>221</v>
      </c>
      <c r="F295" s="288"/>
      <c r="G295" s="184">
        <v>1</v>
      </c>
      <c r="H295" s="185" t="s">
        <v>487</v>
      </c>
      <c r="I295" s="288">
        <v>4.2000000000000003E-2</v>
      </c>
      <c r="J295" s="288"/>
      <c r="K295" s="269">
        <v>1</v>
      </c>
      <c r="L295" s="270"/>
      <c r="M295" s="306">
        <f t="shared" si="5"/>
        <v>23.8</v>
      </c>
      <c r="N295" s="306"/>
      <c r="O295" s="167" t="s">
        <v>213</v>
      </c>
      <c r="P295" s="208" t="s">
        <v>458</v>
      </c>
      <c r="Q295" s="265"/>
    </row>
    <row r="296" spans="1:17" s="168" customFormat="1" ht="17.100000000000001" customHeight="1" x14ac:dyDescent="0.4">
      <c r="A296" s="302"/>
      <c r="B296" s="303"/>
      <c r="C296" s="307" t="s">
        <v>214</v>
      </c>
      <c r="D296" s="307"/>
      <c r="E296" s="288" t="s">
        <v>227</v>
      </c>
      <c r="F296" s="288"/>
      <c r="G296" s="184">
        <v>1</v>
      </c>
      <c r="H296" s="185" t="s">
        <v>487</v>
      </c>
      <c r="I296" s="288">
        <v>4.8000000000000001E-2</v>
      </c>
      <c r="J296" s="288"/>
      <c r="K296" s="269">
        <v>1</v>
      </c>
      <c r="L296" s="270"/>
      <c r="M296" s="306">
        <f t="shared" si="5"/>
        <v>20.8</v>
      </c>
      <c r="N296" s="306"/>
      <c r="O296" s="167" t="s">
        <v>213</v>
      </c>
      <c r="P296" s="208" t="s">
        <v>458</v>
      </c>
      <c r="Q296" s="265"/>
    </row>
    <row r="297" spans="1:17" s="168" customFormat="1" ht="17.100000000000001" customHeight="1" x14ac:dyDescent="0.4">
      <c r="A297" s="302"/>
      <c r="B297" s="303"/>
      <c r="C297" s="307" t="s">
        <v>214</v>
      </c>
      <c r="D297" s="307"/>
      <c r="E297" s="288" t="s">
        <v>228</v>
      </c>
      <c r="F297" s="288"/>
      <c r="G297" s="184">
        <v>1</v>
      </c>
      <c r="H297" s="185" t="s">
        <v>487</v>
      </c>
      <c r="I297" s="288">
        <v>4.8000000000000001E-2</v>
      </c>
      <c r="J297" s="288"/>
      <c r="K297" s="269">
        <v>1</v>
      </c>
      <c r="L297" s="270"/>
      <c r="M297" s="306">
        <f t="shared" si="5"/>
        <v>20.8</v>
      </c>
      <c r="N297" s="306"/>
      <c r="O297" s="167" t="s">
        <v>213</v>
      </c>
      <c r="P297" s="208" t="s">
        <v>458</v>
      </c>
      <c r="Q297" s="265"/>
    </row>
    <row r="298" spans="1:17" s="168" customFormat="1" ht="17.100000000000001" customHeight="1" x14ac:dyDescent="0.4">
      <c r="A298" s="302"/>
      <c r="B298" s="303"/>
      <c r="C298" s="307" t="s">
        <v>214</v>
      </c>
      <c r="D298" s="307"/>
      <c r="E298" s="288" t="s">
        <v>223</v>
      </c>
      <c r="F298" s="288"/>
      <c r="G298" s="184">
        <v>1</v>
      </c>
      <c r="H298" s="185" t="s">
        <v>487</v>
      </c>
      <c r="I298" s="288">
        <v>4.2000000000000003E-2</v>
      </c>
      <c r="J298" s="288"/>
      <c r="K298" s="269">
        <v>1</v>
      </c>
      <c r="L298" s="270"/>
      <c r="M298" s="306">
        <f t="shared" si="5"/>
        <v>23.8</v>
      </c>
      <c r="N298" s="306"/>
      <c r="O298" s="167" t="s">
        <v>213</v>
      </c>
      <c r="P298" s="208" t="s">
        <v>458</v>
      </c>
      <c r="Q298" s="265"/>
    </row>
    <row r="299" spans="1:17" s="168" customFormat="1" ht="17.100000000000001" customHeight="1" x14ac:dyDescent="0.4">
      <c r="A299" s="302"/>
      <c r="B299" s="303"/>
      <c r="C299" s="307" t="s">
        <v>214</v>
      </c>
      <c r="D299" s="307"/>
      <c r="E299" s="288" t="s">
        <v>224</v>
      </c>
      <c r="F299" s="288"/>
      <c r="G299" s="184">
        <v>1</v>
      </c>
      <c r="H299" s="185" t="s">
        <v>487</v>
      </c>
      <c r="I299" s="288">
        <v>4.8000000000000001E-2</v>
      </c>
      <c r="J299" s="288"/>
      <c r="K299" s="269">
        <v>1</v>
      </c>
      <c r="L299" s="270"/>
      <c r="M299" s="306">
        <f t="shared" si="5"/>
        <v>20.8</v>
      </c>
      <c r="N299" s="306"/>
      <c r="O299" s="167" t="s">
        <v>213</v>
      </c>
      <c r="P299" s="208" t="s">
        <v>458</v>
      </c>
      <c r="Q299" s="265"/>
    </row>
    <row r="300" spans="1:17" s="168" customFormat="1" ht="17.100000000000001" customHeight="1" x14ac:dyDescent="0.4">
      <c r="A300" s="304"/>
      <c r="B300" s="305"/>
      <c r="C300" s="307" t="s">
        <v>214</v>
      </c>
      <c r="D300" s="307"/>
      <c r="E300" s="288" t="s">
        <v>225</v>
      </c>
      <c r="F300" s="288"/>
      <c r="G300" s="184">
        <v>1</v>
      </c>
      <c r="H300" s="185" t="s">
        <v>487</v>
      </c>
      <c r="I300" s="288">
        <v>2.4E-2</v>
      </c>
      <c r="J300" s="288"/>
      <c r="K300" s="269">
        <v>1</v>
      </c>
      <c r="L300" s="270"/>
      <c r="M300" s="306">
        <f t="shared" si="5"/>
        <v>41.6</v>
      </c>
      <c r="N300" s="306"/>
      <c r="O300" s="167" t="s">
        <v>213</v>
      </c>
      <c r="P300" s="208" t="s">
        <v>458</v>
      </c>
      <c r="Q300" s="266"/>
    </row>
    <row r="301" spans="1:17" s="168" customFormat="1" ht="17.100000000000001" customHeight="1" x14ac:dyDescent="0.4">
      <c r="A301" s="309" t="s">
        <v>230</v>
      </c>
      <c r="B301" s="310"/>
      <c r="C301" s="307" t="s">
        <v>231</v>
      </c>
      <c r="D301" s="307"/>
      <c r="E301" s="288" t="s">
        <v>232</v>
      </c>
      <c r="F301" s="288"/>
      <c r="G301" s="184">
        <v>1</v>
      </c>
      <c r="H301" s="185" t="s">
        <v>468</v>
      </c>
      <c r="I301" s="288">
        <v>0.04</v>
      </c>
      <c r="J301" s="288"/>
      <c r="K301" s="269">
        <v>1</v>
      </c>
      <c r="L301" s="270"/>
      <c r="M301" s="306">
        <f t="shared" si="5"/>
        <v>25</v>
      </c>
      <c r="N301" s="306"/>
      <c r="O301" s="167" t="s">
        <v>134</v>
      </c>
      <c r="P301" s="208" t="s">
        <v>458</v>
      </c>
      <c r="Q301" s="264" t="s">
        <v>492</v>
      </c>
    </row>
    <row r="302" spans="1:17" s="168" customFormat="1" ht="17.100000000000001" customHeight="1" x14ac:dyDescent="0.4">
      <c r="A302" s="309"/>
      <c r="B302" s="310"/>
      <c r="C302" s="307"/>
      <c r="D302" s="307"/>
      <c r="E302" s="288" t="s">
        <v>233</v>
      </c>
      <c r="F302" s="288"/>
      <c r="G302" s="184">
        <v>1</v>
      </c>
      <c r="H302" s="185" t="s">
        <v>468</v>
      </c>
      <c r="I302" s="288">
        <v>0.03</v>
      </c>
      <c r="J302" s="288"/>
      <c r="K302" s="269">
        <v>1</v>
      </c>
      <c r="L302" s="270"/>
      <c r="M302" s="306">
        <f t="shared" si="5"/>
        <v>33.299999999999997</v>
      </c>
      <c r="N302" s="306"/>
      <c r="O302" s="167" t="s">
        <v>134</v>
      </c>
      <c r="P302" s="208" t="s">
        <v>458</v>
      </c>
      <c r="Q302" s="266"/>
    </row>
    <row r="303" spans="1:17" s="168" customFormat="1" ht="17.100000000000001" customHeight="1" x14ac:dyDescent="0.4">
      <c r="A303" s="309" t="s">
        <v>234</v>
      </c>
      <c r="B303" s="310"/>
      <c r="C303" s="307" t="s">
        <v>231</v>
      </c>
      <c r="D303" s="307"/>
      <c r="E303" s="288" t="s">
        <v>232</v>
      </c>
      <c r="F303" s="288"/>
      <c r="G303" s="184">
        <v>1</v>
      </c>
      <c r="H303" s="185" t="s">
        <v>468</v>
      </c>
      <c r="I303" s="288">
        <v>2.4E-2</v>
      </c>
      <c r="J303" s="288"/>
      <c r="K303" s="269">
        <v>1</v>
      </c>
      <c r="L303" s="270"/>
      <c r="M303" s="306">
        <f t="shared" si="5"/>
        <v>41.6</v>
      </c>
      <c r="N303" s="306"/>
      <c r="O303" s="167" t="s">
        <v>134</v>
      </c>
      <c r="P303" s="208" t="s">
        <v>458</v>
      </c>
      <c r="Q303" s="264" t="s">
        <v>492</v>
      </c>
    </row>
    <row r="304" spans="1:17" s="168" customFormat="1" ht="17.100000000000001" customHeight="1" x14ac:dyDescent="0.4">
      <c r="A304" s="309"/>
      <c r="B304" s="310"/>
      <c r="C304" s="307"/>
      <c r="D304" s="307"/>
      <c r="E304" s="288" t="s">
        <v>233</v>
      </c>
      <c r="F304" s="288"/>
      <c r="G304" s="184">
        <v>1</v>
      </c>
      <c r="H304" s="185" t="s">
        <v>468</v>
      </c>
      <c r="I304" s="288">
        <v>1.7999999999999999E-2</v>
      </c>
      <c r="J304" s="288"/>
      <c r="K304" s="269">
        <v>1</v>
      </c>
      <c r="L304" s="270"/>
      <c r="M304" s="306">
        <f t="shared" si="5"/>
        <v>55.5</v>
      </c>
      <c r="N304" s="306"/>
      <c r="O304" s="167" t="s">
        <v>134</v>
      </c>
      <c r="P304" s="208" t="s">
        <v>458</v>
      </c>
      <c r="Q304" s="266"/>
    </row>
    <row r="305" spans="1:17" s="168" customFormat="1" ht="17.100000000000001" customHeight="1" x14ac:dyDescent="0.4">
      <c r="A305" s="300" t="s">
        <v>235</v>
      </c>
      <c r="B305" s="301"/>
      <c r="C305" s="284" t="s">
        <v>179</v>
      </c>
      <c r="D305" s="285"/>
      <c r="E305" s="267" t="s">
        <v>185</v>
      </c>
      <c r="F305" s="268"/>
      <c r="G305" s="182">
        <v>1</v>
      </c>
      <c r="H305" s="183" t="s">
        <v>460</v>
      </c>
      <c r="I305" s="252">
        <v>7.4999999999999997E-3</v>
      </c>
      <c r="J305" s="252"/>
      <c r="K305" s="252">
        <v>1</v>
      </c>
      <c r="L305" s="252"/>
      <c r="M305" s="253">
        <f t="shared" ref="M305:M368" si="6">ROUNDDOWN(K305/I305*G305,1)</f>
        <v>133.30000000000001</v>
      </c>
      <c r="N305" s="253"/>
      <c r="O305" s="167" t="s">
        <v>106</v>
      </c>
      <c r="P305" s="208" t="s">
        <v>458</v>
      </c>
      <c r="Q305" s="264" t="s">
        <v>493</v>
      </c>
    </row>
    <row r="306" spans="1:17" s="168" customFormat="1" ht="17.100000000000001" customHeight="1" x14ac:dyDescent="0.4">
      <c r="A306" s="302"/>
      <c r="B306" s="303"/>
      <c r="C306" s="284" t="s">
        <v>181</v>
      </c>
      <c r="D306" s="285"/>
      <c r="E306" s="267" t="s">
        <v>185</v>
      </c>
      <c r="F306" s="268"/>
      <c r="G306" s="182">
        <v>1</v>
      </c>
      <c r="H306" s="183" t="s">
        <v>460</v>
      </c>
      <c r="I306" s="252">
        <v>7.4999999999999997E-3</v>
      </c>
      <c r="J306" s="252"/>
      <c r="K306" s="252">
        <v>1</v>
      </c>
      <c r="L306" s="252"/>
      <c r="M306" s="253">
        <f t="shared" si="6"/>
        <v>133.30000000000001</v>
      </c>
      <c r="N306" s="253"/>
      <c r="O306" s="167" t="s">
        <v>106</v>
      </c>
      <c r="P306" s="208" t="s">
        <v>458</v>
      </c>
      <c r="Q306" s="265"/>
    </row>
    <row r="307" spans="1:17" s="168" customFormat="1" ht="17.100000000000001" customHeight="1" x14ac:dyDescent="0.4">
      <c r="A307" s="302"/>
      <c r="B307" s="303"/>
      <c r="C307" s="284" t="s">
        <v>182</v>
      </c>
      <c r="D307" s="285"/>
      <c r="E307" s="267" t="s">
        <v>185</v>
      </c>
      <c r="F307" s="268"/>
      <c r="G307" s="182">
        <v>1</v>
      </c>
      <c r="H307" s="183" t="s">
        <v>460</v>
      </c>
      <c r="I307" s="269">
        <v>0.01</v>
      </c>
      <c r="J307" s="270"/>
      <c r="K307" s="269">
        <v>1</v>
      </c>
      <c r="L307" s="270"/>
      <c r="M307" s="274">
        <f t="shared" si="6"/>
        <v>100</v>
      </c>
      <c r="N307" s="275"/>
      <c r="O307" s="167" t="s">
        <v>106</v>
      </c>
      <c r="P307" s="208" t="s">
        <v>458</v>
      </c>
      <c r="Q307" s="265"/>
    </row>
    <row r="308" spans="1:17" s="168" customFormat="1" ht="17.100000000000001" customHeight="1" x14ac:dyDescent="0.4">
      <c r="A308" s="302"/>
      <c r="B308" s="303"/>
      <c r="C308" s="284" t="s">
        <v>183</v>
      </c>
      <c r="D308" s="285"/>
      <c r="E308" s="267" t="s">
        <v>185</v>
      </c>
      <c r="F308" s="268"/>
      <c r="G308" s="182">
        <v>1</v>
      </c>
      <c r="H308" s="183" t="s">
        <v>460</v>
      </c>
      <c r="I308" s="252">
        <v>1.2500000000000001E-2</v>
      </c>
      <c r="J308" s="252"/>
      <c r="K308" s="252">
        <v>1</v>
      </c>
      <c r="L308" s="252"/>
      <c r="M308" s="253">
        <f t="shared" si="6"/>
        <v>80</v>
      </c>
      <c r="N308" s="253"/>
      <c r="O308" s="167" t="s">
        <v>106</v>
      </c>
      <c r="P308" s="208" t="s">
        <v>458</v>
      </c>
      <c r="Q308" s="265"/>
    </row>
    <row r="309" spans="1:17" s="168" customFormat="1" ht="17.100000000000001" customHeight="1" x14ac:dyDescent="0.4">
      <c r="A309" s="302"/>
      <c r="B309" s="303"/>
      <c r="C309" s="284" t="s">
        <v>236</v>
      </c>
      <c r="D309" s="285"/>
      <c r="E309" s="267" t="s">
        <v>185</v>
      </c>
      <c r="F309" s="268"/>
      <c r="G309" s="182">
        <v>1</v>
      </c>
      <c r="H309" s="183" t="s">
        <v>460</v>
      </c>
      <c r="I309" s="252">
        <v>1.2500000000000001E-2</v>
      </c>
      <c r="J309" s="252"/>
      <c r="K309" s="252">
        <v>1</v>
      </c>
      <c r="L309" s="252"/>
      <c r="M309" s="253">
        <f t="shared" si="6"/>
        <v>80</v>
      </c>
      <c r="N309" s="253"/>
      <c r="O309" s="167" t="s">
        <v>106</v>
      </c>
      <c r="P309" s="208" t="s">
        <v>458</v>
      </c>
      <c r="Q309" s="265"/>
    </row>
    <row r="310" spans="1:17" s="168" customFormat="1" ht="17.100000000000001" customHeight="1" x14ac:dyDescent="0.4">
      <c r="A310" s="302"/>
      <c r="B310" s="303"/>
      <c r="C310" s="284" t="s">
        <v>237</v>
      </c>
      <c r="D310" s="285"/>
      <c r="E310" s="267" t="s">
        <v>185</v>
      </c>
      <c r="F310" s="268"/>
      <c r="G310" s="182">
        <v>1</v>
      </c>
      <c r="H310" s="183" t="s">
        <v>460</v>
      </c>
      <c r="I310" s="252">
        <v>1.4999999999999999E-2</v>
      </c>
      <c r="J310" s="252"/>
      <c r="K310" s="252">
        <v>1</v>
      </c>
      <c r="L310" s="252"/>
      <c r="M310" s="253">
        <f t="shared" si="6"/>
        <v>66.599999999999994</v>
      </c>
      <c r="N310" s="253"/>
      <c r="O310" s="167" t="s">
        <v>106</v>
      </c>
      <c r="P310" s="208" t="s">
        <v>458</v>
      </c>
      <c r="Q310" s="265"/>
    </row>
    <row r="311" spans="1:17" s="168" customFormat="1" ht="17.100000000000001" customHeight="1" x14ac:dyDescent="0.4">
      <c r="A311" s="304"/>
      <c r="B311" s="305"/>
      <c r="C311" s="284" t="s">
        <v>116</v>
      </c>
      <c r="D311" s="285"/>
      <c r="E311" s="267" t="s">
        <v>185</v>
      </c>
      <c r="F311" s="268"/>
      <c r="G311" s="182">
        <v>1</v>
      </c>
      <c r="H311" s="183" t="s">
        <v>460</v>
      </c>
      <c r="I311" s="252">
        <v>1.7500000000000002E-2</v>
      </c>
      <c r="J311" s="252"/>
      <c r="K311" s="252">
        <v>1</v>
      </c>
      <c r="L311" s="252"/>
      <c r="M311" s="253">
        <f t="shared" si="6"/>
        <v>57.1</v>
      </c>
      <c r="N311" s="253"/>
      <c r="O311" s="167" t="s">
        <v>106</v>
      </c>
      <c r="P311" s="208" t="s">
        <v>458</v>
      </c>
      <c r="Q311" s="266"/>
    </row>
    <row r="312" spans="1:17" s="168" customFormat="1" ht="17.100000000000001" customHeight="1" x14ac:dyDescent="0.4">
      <c r="A312" s="300" t="s">
        <v>238</v>
      </c>
      <c r="B312" s="301"/>
      <c r="C312" s="284" t="s">
        <v>179</v>
      </c>
      <c r="D312" s="285"/>
      <c r="E312" s="267" t="s">
        <v>185</v>
      </c>
      <c r="F312" s="268"/>
      <c r="G312" s="182">
        <v>1</v>
      </c>
      <c r="H312" s="183" t="s">
        <v>460</v>
      </c>
      <c r="I312" s="252">
        <v>8.0999999999999996E-3</v>
      </c>
      <c r="J312" s="252"/>
      <c r="K312" s="252">
        <v>1</v>
      </c>
      <c r="L312" s="252"/>
      <c r="M312" s="253">
        <f t="shared" si="6"/>
        <v>123.4</v>
      </c>
      <c r="N312" s="253"/>
      <c r="O312" s="167" t="s">
        <v>106</v>
      </c>
      <c r="P312" s="208" t="s">
        <v>458</v>
      </c>
      <c r="Q312" s="264" t="s">
        <v>493</v>
      </c>
    </row>
    <row r="313" spans="1:17" s="168" customFormat="1" ht="17.100000000000001" customHeight="1" x14ac:dyDescent="0.4">
      <c r="A313" s="302"/>
      <c r="B313" s="303"/>
      <c r="C313" s="284" t="s">
        <v>181</v>
      </c>
      <c r="D313" s="285"/>
      <c r="E313" s="267" t="s">
        <v>185</v>
      </c>
      <c r="F313" s="268"/>
      <c r="G313" s="182">
        <v>1</v>
      </c>
      <c r="H313" s="183" t="s">
        <v>460</v>
      </c>
      <c r="I313" s="252">
        <v>8.0999999999999996E-3</v>
      </c>
      <c r="J313" s="252"/>
      <c r="K313" s="252">
        <v>1</v>
      </c>
      <c r="L313" s="252"/>
      <c r="M313" s="253">
        <f t="shared" si="6"/>
        <v>123.4</v>
      </c>
      <c r="N313" s="253"/>
      <c r="O313" s="167" t="s">
        <v>106</v>
      </c>
      <c r="P313" s="208" t="s">
        <v>458</v>
      </c>
      <c r="Q313" s="265"/>
    </row>
    <row r="314" spans="1:17" s="168" customFormat="1" ht="17.100000000000001" customHeight="1" x14ac:dyDescent="0.4">
      <c r="A314" s="302"/>
      <c r="B314" s="303"/>
      <c r="C314" s="284" t="s">
        <v>182</v>
      </c>
      <c r="D314" s="285"/>
      <c r="E314" s="267" t="s">
        <v>185</v>
      </c>
      <c r="F314" s="268"/>
      <c r="G314" s="182">
        <v>1</v>
      </c>
      <c r="H314" s="183" t="s">
        <v>460</v>
      </c>
      <c r="I314" s="269">
        <v>1.0800000000000001E-2</v>
      </c>
      <c r="J314" s="270"/>
      <c r="K314" s="269">
        <v>1</v>
      </c>
      <c r="L314" s="270"/>
      <c r="M314" s="274">
        <f t="shared" si="6"/>
        <v>92.5</v>
      </c>
      <c r="N314" s="275"/>
      <c r="O314" s="167" t="s">
        <v>106</v>
      </c>
      <c r="P314" s="208" t="s">
        <v>458</v>
      </c>
      <c r="Q314" s="265"/>
    </row>
    <row r="315" spans="1:17" s="168" customFormat="1" ht="17.100000000000001" customHeight="1" x14ac:dyDescent="0.4">
      <c r="A315" s="302"/>
      <c r="B315" s="303"/>
      <c r="C315" s="284" t="s">
        <v>183</v>
      </c>
      <c r="D315" s="285"/>
      <c r="E315" s="267" t="s">
        <v>185</v>
      </c>
      <c r="F315" s="268"/>
      <c r="G315" s="182">
        <v>1</v>
      </c>
      <c r="H315" s="183" t="s">
        <v>460</v>
      </c>
      <c r="I315" s="252">
        <v>1.35E-2</v>
      </c>
      <c r="J315" s="252"/>
      <c r="K315" s="252">
        <v>1</v>
      </c>
      <c r="L315" s="252"/>
      <c r="M315" s="253">
        <f t="shared" si="6"/>
        <v>74</v>
      </c>
      <c r="N315" s="253"/>
      <c r="O315" s="167" t="s">
        <v>106</v>
      </c>
      <c r="P315" s="208" t="s">
        <v>458</v>
      </c>
      <c r="Q315" s="265"/>
    </row>
    <row r="316" spans="1:17" s="168" customFormat="1" ht="17.100000000000001" customHeight="1" x14ac:dyDescent="0.4">
      <c r="A316" s="302"/>
      <c r="B316" s="303"/>
      <c r="C316" s="284" t="s">
        <v>236</v>
      </c>
      <c r="D316" s="285"/>
      <c r="E316" s="267" t="s">
        <v>185</v>
      </c>
      <c r="F316" s="268"/>
      <c r="G316" s="182">
        <v>1</v>
      </c>
      <c r="H316" s="183" t="s">
        <v>460</v>
      </c>
      <c r="I316" s="252">
        <v>1.35E-2</v>
      </c>
      <c r="J316" s="252"/>
      <c r="K316" s="252">
        <v>1</v>
      </c>
      <c r="L316" s="252"/>
      <c r="M316" s="253">
        <f t="shared" si="6"/>
        <v>74</v>
      </c>
      <c r="N316" s="253"/>
      <c r="O316" s="167" t="s">
        <v>106</v>
      </c>
      <c r="P316" s="208" t="s">
        <v>458</v>
      </c>
      <c r="Q316" s="265"/>
    </row>
    <row r="317" spans="1:17" s="168" customFormat="1" ht="17.100000000000001" customHeight="1" x14ac:dyDescent="0.4">
      <c r="A317" s="302"/>
      <c r="B317" s="303"/>
      <c r="C317" s="284" t="s">
        <v>237</v>
      </c>
      <c r="D317" s="285"/>
      <c r="E317" s="267" t="s">
        <v>185</v>
      </c>
      <c r="F317" s="268"/>
      <c r="G317" s="182">
        <v>1</v>
      </c>
      <c r="H317" s="183" t="s">
        <v>460</v>
      </c>
      <c r="I317" s="252">
        <v>1.6199999999999999E-2</v>
      </c>
      <c r="J317" s="252"/>
      <c r="K317" s="252">
        <v>1</v>
      </c>
      <c r="L317" s="252"/>
      <c r="M317" s="253">
        <f t="shared" si="6"/>
        <v>61.7</v>
      </c>
      <c r="N317" s="253"/>
      <c r="O317" s="167" t="s">
        <v>106</v>
      </c>
      <c r="P317" s="208" t="s">
        <v>458</v>
      </c>
      <c r="Q317" s="265"/>
    </row>
    <row r="318" spans="1:17" s="168" customFormat="1" ht="17.100000000000001" customHeight="1" x14ac:dyDescent="0.4">
      <c r="A318" s="304"/>
      <c r="B318" s="305"/>
      <c r="C318" s="284" t="s">
        <v>116</v>
      </c>
      <c r="D318" s="285"/>
      <c r="E318" s="267" t="s">
        <v>185</v>
      </c>
      <c r="F318" s="268"/>
      <c r="G318" s="182">
        <v>1</v>
      </c>
      <c r="H318" s="183" t="s">
        <v>460</v>
      </c>
      <c r="I318" s="252">
        <v>1.89E-2</v>
      </c>
      <c r="J318" s="252"/>
      <c r="K318" s="252">
        <v>1</v>
      </c>
      <c r="L318" s="252"/>
      <c r="M318" s="253">
        <f t="shared" si="6"/>
        <v>52.9</v>
      </c>
      <c r="N318" s="253"/>
      <c r="O318" s="167" t="s">
        <v>106</v>
      </c>
      <c r="P318" s="208" t="s">
        <v>458</v>
      </c>
      <c r="Q318" s="266"/>
    </row>
    <row r="319" spans="1:17" ht="17.100000000000001" customHeight="1" x14ac:dyDescent="0.4">
      <c r="A319" s="282" t="s">
        <v>239</v>
      </c>
      <c r="B319" s="283"/>
      <c r="C319" s="291" t="s">
        <v>158</v>
      </c>
      <c r="D319" s="291"/>
      <c r="E319" s="298"/>
      <c r="F319" s="299"/>
      <c r="G319" s="182">
        <v>1</v>
      </c>
      <c r="H319" s="183" t="s">
        <v>460</v>
      </c>
      <c r="I319" s="252">
        <v>2.5000000000000001E-3</v>
      </c>
      <c r="J319" s="252"/>
      <c r="K319" s="252">
        <v>1</v>
      </c>
      <c r="L319" s="252"/>
      <c r="M319" s="253">
        <f t="shared" si="6"/>
        <v>400</v>
      </c>
      <c r="N319" s="253"/>
      <c r="O319" s="167" t="s">
        <v>106</v>
      </c>
      <c r="P319" s="208" t="s">
        <v>458</v>
      </c>
      <c r="Q319" s="264" t="s">
        <v>494</v>
      </c>
    </row>
    <row r="320" spans="1:17" ht="17.100000000000001" customHeight="1" x14ac:dyDescent="0.4">
      <c r="A320" s="282"/>
      <c r="B320" s="283"/>
      <c r="C320" s="291" t="s">
        <v>159</v>
      </c>
      <c r="D320" s="291"/>
      <c r="E320" s="298"/>
      <c r="F320" s="299"/>
      <c r="G320" s="182">
        <v>1</v>
      </c>
      <c r="H320" s="183" t="s">
        <v>460</v>
      </c>
      <c r="I320" s="252">
        <v>2.5000000000000001E-3</v>
      </c>
      <c r="J320" s="252"/>
      <c r="K320" s="252">
        <v>1</v>
      </c>
      <c r="L320" s="252"/>
      <c r="M320" s="253">
        <f t="shared" si="6"/>
        <v>400</v>
      </c>
      <c r="N320" s="253"/>
      <c r="O320" s="167" t="s">
        <v>106</v>
      </c>
      <c r="P320" s="208" t="s">
        <v>458</v>
      </c>
      <c r="Q320" s="265"/>
    </row>
    <row r="321" spans="1:17" ht="17.100000000000001" customHeight="1" x14ac:dyDescent="0.4">
      <c r="A321" s="282"/>
      <c r="B321" s="283"/>
      <c r="C321" s="291" t="s">
        <v>160</v>
      </c>
      <c r="D321" s="291"/>
      <c r="E321" s="298"/>
      <c r="F321" s="299"/>
      <c r="G321" s="182">
        <v>1</v>
      </c>
      <c r="H321" s="183" t="s">
        <v>460</v>
      </c>
      <c r="I321" s="252">
        <v>2.5000000000000001E-3</v>
      </c>
      <c r="J321" s="252"/>
      <c r="K321" s="252">
        <v>1</v>
      </c>
      <c r="L321" s="252"/>
      <c r="M321" s="253">
        <f t="shared" si="6"/>
        <v>400</v>
      </c>
      <c r="N321" s="253"/>
      <c r="O321" s="167" t="s">
        <v>106</v>
      </c>
      <c r="P321" s="208" t="s">
        <v>458</v>
      </c>
      <c r="Q321" s="265"/>
    </row>
    <row r="322" spans="1:17" ht="17.100000000000001" customHeight="1" x14ac:dyDescent="0.4">
      <c r="A322" s="282"/>
      <c r="B322" s="283"/>
      <c r="C322" s="291" t="s">
        <v>161</v>
      </c>
      <c r="D322" s="291"/>
      <c r="E322" s="298"/>
      <c r="F322" s="299"/>
      <c r="G322" s="182">
        <v>1</v>
      </c>
      <c r="H322" s="183" t="s">
        <v>460</v>
      </c>
      <c r="I322" s="252">
        <v>2.5000000000000001E-3</v>
      </c>
      <c r="J322" s="252"/>
      <c r="K322" s="252">
        <v>1</v>
      </c>
      <c r="L322" s="252"/>
      <c r="M322" s="253">
        <f t="shared" si="6"/>
        <v>400</v>
      </c>
      <c r="N322" s="253"/>
      <c r="O322" s="167" t="s">
        <v>106</v>
      </c>
      <c r="P322" s="208" t="s">
        <v>458</v>
      </c>
      <c r="Q322" s="265"/>
    </row>
    <row r="323" spans="1:17" ht="17.100000000000001" customHeight="1" x14ac:dyDescent="0.4">
      <c r="A323" s="282"/>
      <c r="B323" s="283"/>
      <c r="C323" s="291" t="s">
        <v>163</v>
      </c>
      <c r="D323" s="291"/>
      <c r="E323" s="298"/>
      <c r="F323" s="299"/>
      <c r="G323" s="182">
        <v>1</v>
      </c>
      <c r="H323" s="183" t="s">
        <v>460</v>
      </c>
      <c r="I323" s="252">
        <v>2.5000000000000001E-3</v>
      </c>
      <c r="J323" s="252"/>
      <c r="K323" s="252">
        <v>1</v>
      </c>
      <c r="L323" s="252"/>
      <c r="M323" s="253">
        <f t="shared" si="6"/>
        <v>400</v>
      </c>
      <c r="N323" s="253"/>
      <c r="O323" s="167" t="s">
        <v>106</v>
      </c>
      <c r="P323" s="208" t="s">
        <v>458</v>
      </c>
      <c r="Q323" s="265"/>
    </row>
    <row r="324" spans="1:17" ht="17.100000000000001" customHeight="1" x14ac:dyDescent="0.4">
      <c r="A324" s="282"/>
      <c r="B324" s="283"/>
      <c r="C324" s="291" t="s">
        <v>125</v>
      </c>
      <c r="D324" s="291"/>
      <c r="E324" s="298"/>
      <c r="F324" s="299"/>
      <c r="G324" s="182">
        <v>1</v>
      </c>
      <c r="H324" s="183" t="s">
        <v>460</v>
      </c>
      <c r="I324" s="252">
        <v>2.5000000000000001E-3</v>
      </c>
      <c r="J324" s="252"/>
      <c r="K324" s="252">
        <v>1</v>
      </c>
      <c r="L324" s="252"/>
      <c r="M324" s="253">
        <f t="shared" si="6"/>
        <v>400</v>
      </c>
      <c r="N324" s="253"/>
      <c r="O324" s="167" t="s">
        <v>106</v>
      </c>
      <c r="P324" s="208" t="s">
        <v>458</v>
      </c>
      <c r="Q324" s="265"/>
    </row>
    <row r="325" spans="1:17" ht="17.100000000000001" customHeight="1" x14ac:dyDescent="0.4">
      <c r="A325" s="282"/>
      <c r="B325" s="283"/>
      <c r="C325" s="291" t="s">
        <v>187</v>
      </c>
      <c r="D325" s="291"/>
      <c r="E325" s="298"/>
      <c r="F325" s="299"/>
      <c r="G325" s="182">
        <v>1</v>
      </c>
      <c r="H325" s="183" t="s">
        <v>460</v>
      </c>
      <c r="I325" s="252">
        <v>5.0000000000000001E-3</v>
      </c>
      <c r="J325" s="252"/>
      <c r="K325" s="252">
        <v>1</v>
      </c>
      <c r="L325" s="252"/>
      <c r="M325" s="253">
        <f t="shared" si="6"/>
        <v>200</v>
      </c>
      <c r="N325" s="253"/>
      <c r="O325" s="167" t="s">
        <v>106</v>
      </c>
      <c r="P325" s="208" t="s">
        <v>458</v>
      </c>
      <c r="Q325" s="265"/>
    </row>
    <row r="326" spans="1:17" ht="17.100000000000001" customHeight="1" x14ac:dyDescent="0.4">
      <c r="A326" s="282"/>
      <c r="B326" s="283"/>
      <c r="C326" s="291" t="s">
        <v>111</v>
      </c>
      <c r="D326" s="291"/>
      <c r="E326" s="298"/>
      <c r="F326" s="299"/>
      <c r="G326" s="182">
        <v>1</v>
      </c>
      <c r="H326" s="183" t="s">
        <v>460</v>
      </c>
      <c r="I326" s="252">
        <v>5.0000000000000001E-3</v>
      </c>
      <c r="J326" s="252"/>
      <c r="K326" s="252">
        <v>1</v>
      </c>
      <c r="L326" s="252"/>
      <c r="M326" s="253">
        <f t="shared" si="6"/>
        <v>200</v>
      </c>
      <c r="N326" s="253"/>
      <c r="O326" s="167" t="s">
        <v>106</v>
      </c>
      <c r="P326" s="208" t="s">
        <v>458</v>
      </c>
      <c r="Q326" s="265"/>
    </row>
    <row r="327" spans="1:17" ht="17.100000000000001" customHeight="1" x14ac:dyDescent="0.4">
      <c r="A327" s="282"/>
      <c r="B327" s="283"/>
      <c r="C327" s="291" t="s">
        <v>112</v>
      </c>
      <c r="D327" s="291"/>
      <c r="E327" s="298"/>
      <c r="F327" s="299"/>
      <c r="G327" s="182">
        <v>1</v>
      </c>
      <c r="H327" s="183" t="s">
        <v>460</v>
      </c>
      <c r="I327" s="252">
        <v>5.0000000000000001E-3</v>
      </c>
      <c r="J327" s="252"/>
      <c r="K327" s="252">
        <v>1</v>
      </c>
      <c r="L327" s="252"/>
      <c r="M327" s="253">
        <f t="shared" si="6"/>
        <v>200</v>
      </c>
      <c r="N327" s="253"/>
      <c r="O327" s="167" t="s">
        <v>106</v>
      </c>
      <c r="P327" s="208" t="s">
        <v>458</v>
      </c>
      <c r="Q327" s="265"/>
    </row>
    <row r="328" spans="1:17" ht="17.100000000000001" customHeight="1" x14ac:dyDescent="0.4">
      <c r="A328" s="282"/>
      <c r="B328" s="283"/>
      <c r="C328" s="291" t="s">
        <v>113</v>
      </c>
      <c r="D328" s="291"/>
      <c r="E328" s="298"/>
      <c r="F328" s="299"/>
      <c r="G328" s="182">
        <v>1</v>
      </c>
      <c r="H328" s="183" t="s">
        <v>460</v>
      </c>
      <c r="I328" s="252">
        <v>5.0000000000000001E-3</v>
      </c>
      <c r="J328" s="252"/>
      <c r="K328" s="252">
        <v>1</v>
      </c>
      <c r="L328" s="252"/>
      <c r="M328" s="253">
        <f t="shared" si="6"/>
        <v>200</v>
      </c>
      <c r="N328" s="253"/>
      <c r="O328" s="167" t="s">
        <v>106</v>
      </c>
      <c r="P328" s="208" t="s">
        <v>458</v>
      </c>
      <c r="Q328" s="266"/>
    </row>
    <row r="329" spans="1:17" ht="17.100000000000001" customHeight="1" x14ac:dyDescent="0.4">
      <c r="A329" s="282" t="s">
        <v>240</v>
      </c>
      <c r="B329" s="283"/>
      <c r="C329" s="291" t="s">
        <v>158</v>
      </c>
      <c r="D329" s="291"/>
      <c r="E329" s="298"/>
      <c r="F329" s="299"/>
      <c r="G329" s="182">
        <v>1</v>
      </c>
      <c r="H329" s="183" t="s">
        <v>460</v>
      </c>
      <c r="I329" s="252">
        <v>2.5000000000000001E-3</v>
      </c>
      <c r="J329" s="252"/>
      <c r="K329" s="252">
        <v>1</v>
      </c>
      <c r="L329" s="252"/>
      <c r="M329" s="253">
        <f t="shared" si="6"/>
        <v>400</v>
      </c>
      <c r="N329" s="253"/>
      <c r="O329" s="167" t="s">
        <v>106</v>
      </c>
      <c r="P329" s="208" t="s">
        <v>458</v>
      </c>
      <c r="Q329" s="264" t="s">
        <v>495</v>
      </c>
    </row>
    <row r="330" spans="1:17" ht="17.100000000000001" customHeight="1" x14ac:dyDescent="0.4">
      <c r="A330" s="282"/>
      <c r="B330" s="283"/>
      <c r="C330" s="291" t="s">
        <v>160</v>
      </c>
      <c r="D330" s="291"/>
      <c r="E330" s="298"/>
      <c r="F330" s="299"/>
      <c r="G330" s="182">
        <v>1</v>
      </c>
      <c r="H330" s="183" t="s">
        <v>460</v>
      </c>
      <c r="I330" s="252">
        <v>2.5000000000000001E-3</v>
      </c>
      <c r="J330" s="252"/>
      <c r="K330" s="252">
        <v>1</v>
      </c>
      <c r="L330" s="252"/>
      <c r="M330" s="253">
        <f t="shared" si="6"/>
        <v>400</v>
      </c>
      <c r="N330" s="253"/>
      <c r="O330" s="167" t="s">
        <v>106</v>
      </c>
      <c r="P330" s="208" t="s">
        <v>458</v>
      </c>
      <c r="Q330" s="265"/>
    </row>
    <row r="331" spans="1:17" ht="17.100000000000001" customHeight="1" x14ac:dyDescent="0.4">
      <c r="A331" s="282"/>
      <c r="B331" s="283"/>
      <c r="C331" s="291" t="s">
        <v>161</v>
      </c>
      <c r="D331" s="291"/>
      <c r="E331" s="298"/>
      <c r="F331" s="299"/>
      <c r="G331" s="182">
        <v>1</v>
      </c>
      <c r="H331" s="183" t="s">
        <v>460</v>
      </c>
      <c r="I331" s="252">
        <v>2.5000000000000001E-3</v>
      </c>
      <c r="J331" s="252"/>
      <c r="K331" s="252">
        <v>1</v>
      </c>
      <c r="L331" s="252"/>
      <c r="M331" s="253">
        <f t="shared" si="6"/>
        <v>400</v>
      </c>
      <c r="N331" s="253"/>
      <c r="O331" s="167" t="s">
        <v>106</v>
      </c>
      <c r="P331" s="208" t="s">
        <v>458</v>
      </c>
      <c r="Q331" s="265"/>
    </row>
    <row r="332" spans="1:17" ht="17.100000000000001" customHeight="1" x14ac:dyDescent="0.4">
      <c r="A332" s="282"/>
      <c r="B332" s="283"/>
      <c r="C332" s="291" t="s">
        <v>163</v>
      </c>
      <c r="D332" s="291"/>
      <c r="E332" s="298"/>
      <c r="F332" s="299"/>
      <c r="G332" s="182">
        <v>1</v>
      </c>
      <c r="H332" s="183" t="s">
        <v>460</v>
      </c>
      <c r="I332" s="252">
        <v>2.5000000000000001E-3</v>
      </c>
      <c r="J332" s="252"/>
      <c r="K332" s="252">
        <v>1</v>
      </c>
      <c r="L332" s="252"/>
      <c r="M332" s="253">
        <f t="shared" si="6"/>
        <v>400</v>
      </c>
      <c r="N332" s="253"/>
      <c r="O332" s="167" t="s">
        <v>106</v>
      </c>
      <c r="P332" s="208" t="s">
        <v>458</v>
      </c>
      <c r="Q332" s="265"/>
    </row>
    <row r="333" spans="1:17" ht="17.100000000000001" customHeight="1" x14ac:dyDescent="0.4">
      <c r="A333" s="282"/>
      <c r="B333" s="283"/>
      <c r="C333" s="291" t="s">
        <v>125</v>
      </c>
      <c r="D333" s="291"/>
      <c r="E333" s="298"/>
      <c r="F333" s="299"/>
      <c r="G333" s="182">
        <v>1</v>
      </c>
      <c r="H333" s="183" t="s">
        <v>460</v>
      </c>
      <c r="I333" s="252">
        <v>2.5000000000000001E-3</v>
      </c>
      <c r="J333" s="252"/>
      <c r="K333" s="252">
        <v>1</v>
      </c>
      <c r="L333" s="252"/>
      <c r="M333" s="253">
        <f t="shared" si="6"/>
        <v>400</v>
      </c>
      <c r="N333" s="253"/>
      <c r="O333" s="167" t="s">
        <v>106</v>
      </c>
      <c r="P333" s="208" t="s">
        <v>458</v>
      </c>
      <c r="Q333" s="265"/>
    </row>
    <row r="334" spans="1:17" ht="17.100000000000001" customHeight="1" x14ac:dyDescent="0.4">
      <c r="A334" s="282"/>
      <c r="B334" s="283"/>
      <c r="C334" s="291" t="s">
        <v>187</v>
      </c>
      <c r="D334" s="291"/>
      <c r="E334" s="298"/>
      <c r="F334" s="299"/>
      <c r="G334" s="182">
        <v>1</v>
      </c>
      <c r="H334" s="183" t="s">
        <v>460</v>
      </c>
      <c r="I334" s="252">
        <v>2.5000000000000001E-3</v>
      </c>
      <c r="J334" s="252"/>
      <c r="K334" s="252">
        <v>1</v>
      </c>
      <c r="L334" s="252"/>
      <c r="M334" s="253">
        <f t="shared" si="6"/>
        <v>400</v>
      </c>
      <c r="N334" s="253"/>
      <c r="O334" s="167" t="s">
        <v>106</v>
      </c>
      <c r="P334" s="208" t="s">
        <v>458</v>
      </c>
      <c r="Q334" s="265"/>
    </row>
    <row r="335" spans="1:17" ht="17.100000000000001" customHeight="1" x14ac:dyDescent="0.4">
      <c r="A335" s="282"/>
      <c r="B335" s="283"/>
      <c r="C335" s="291" t="s">
        <v>111</v>
      </c>
      <c r="D335" s="291"/>
      <c r="E335" s="298"/>
      <c r="F335" s="299"/>
      <c r="G335" s="182">
        <v>1</v>
      </c>
      <c r="H335" s="183" t="s">
        <v>460</v>
      </c>
      <c r="I335" s="252">
        <v>5.0000000000000001E-3</v>
      </c>
      <c r="J335" s="252"/>
      <c r="K335" s="252">
        <v>1</v>
      </c>
      <c r="L335" s="252"/>
      <c r="M335" s="253">
        <f t="shared" si="6"/>
        <v>200</v>
      </c>
      <c r="N335" s="253"/>
      <c r="O335" s="167" t="s">
        <v>106</v>
      </c>
      <c r="P335" s="208" t="s">
        <v>458</v>
      </c>
      <c r="Q335" s="265"/>
    </row>
    <row r="336" spans="1:17" ht="17.100000000000001" customHeight="1" x14ac:dyDescent="0.4">
      <c r="A336" s="282"/>
      <c r="B336" s="283"/>
      <c r="C336" s="291" t="s">
        <v>113</v>
      </c>
      <c r="D336" s="291"/>
      <c r="E336" s="298"/>
      <c r="F336" s="299"/>
      <c r="G336" s="182">
        <v>1</v>
      </c>
      <c r="H336" s="183" t="s">
        <v>460</v>
      </c>
      <c r="I336" s="252">
        <v>5.0000000000000001E-3</v>
      </c>
      <c r="J336" s="252"/>
      <c r="K336" s="252">
        <v>1</v>
      </c>
      <c r="L336" s="252"/>
      <c r="M336" s="253">
        <f t="shared" si="6"/>
        <v>200</v>
      </c>
      <c r="N336" s="253"/>
      <c r="O336" s="167" t="s">
        <v>106</v>
      </c>
      <c r="P336" s="208" t="s">
        <v>458</v>
      </c>
      <c r="Q336" s="265"/>
    </row>
    <row r="337" spans="1:17" ht="17.100000000000001" customHeight="1" x14ac:dyDescent="0.4">
      <c r="A337" s="282"/>
      <c r="B337" s="283"/>
      <c r="C337" s="291" t="s">
        <v>114</v>
      </c>
      <c r="D337" s="291"/>
      <c r="E337" s="298"/>
      <c r="F337" s="299"/>
      <c r="G337" s="182">
        <v>1</v>
      </c>
      <c r="H337" s="183" t="s">
        <v>460</v>
      </c>
      <c r="I337" s="252">
        <v>5.0000000000000001E-3</v>
      </c>
      <c r="J337" s="252"/>
      <c r="K337" s="252">
        <v>1</v>
      </c>
      <c r="L337" s="252"/>
      <c r="M337" s="253">
        <f t="shared" si="6"/>
        <v>200</v>
      </c>
      <c r="N337" s="253"/>
      <c r="O337" s="167" t="s">
        <v>106</v>
      </c>
      <c r="P337" s="208" t="s">
        <v>458</v>
      </c>
      <c r="Q337" s="266"/>
    </row>
    <row r="338" spans="1:17" ht="17.100000000000001" customHeight="1" x14ac:dyDescent="0.4">
      <c r="A338" s="254" t="s">
        <v>105</v>
      </c>
      <c r="B338" s="255"/>
      <c r="C338" s="291" t="s">
        <v>95</v>
      </c>
      <c r="D338" s="252"/>
      <c r="E338" s="252"/>
      <c r="F338" s="252"/>
      <c r="G338" s="182">
        <v>1</v>
      </c>
      <c r="H338" s="183" t="s">
        <v>460</v>
      </c>
      <c r="I338" s="252">
        <v>0.03</v>
      </c>
      <c r="J338" s="252"/>
      <c r="K338" s="252">
        <v>1</v>
      </c>
      <c r="L338" s="252"/>
      <c r="M338" s="253">
        <f t="shared" si="6"/>
        <v>33.299999999999997</v>
      </c>
      <c r="N338" s="253"/>
      <c r="O338" s="167" t="s">
        <v>106</v>
      </c>
      <c r="P338" s="208" t="s">
        <v>458</v>
      </c>
      <c r="Q338" s="264" t="s">
        <v>496</v>
      </c>
    </row>
    <row r="339" spans="1:17" ht="17.100000000000001" customHeight="1" x14ac:dyDescent="0.4">
      <c r="A339" s="256"/>
      <c r="B339" s="257"/>
      <c r="C339" s="291" t="s">
        <v>98</v>
      </c>
      <c r="D339" s="252"/>
      <c r="E339" s="252"/>
      <c r="F339" s="252"/>
      <c r="G339" s="182">
        <v>1</v>
      </c>
      <c r="H339" s="183" t="s">
        <v>460</v>
      </c>
      <c r="I339" s="252">
        <v>0.03</v>
      </c>
      <c r="J339" s="252"/>
      <c r="K339" s="252">
        <v>1</v>
      </c>
      <c r="L339" s="252"/>
      <c r="M339" s="253">
        <f t="shared" si="6"/>
        <v>33.299999999999997</v>
      </c>
      <c r="N339" s="253"/>
      <c r="O339" s="167" t="s">
        <v>106</v>
      </c>
      <c r="P339" s="208" t="s">
        <v>458</v>
      </c>
      <c r="Q339" s="265"/>
    </row>
    <row r="340" spans="1:17" ht="17.100000000000001" customHeight="1" x14ac:dyDescent="0.4">
      <c r="A340" s="256"/>
      <c r="B340" s="257"/>
      <c r="C340" s="291" t="s">
        <v>99</v>
      </c>
      <c r="D340" s="252"/>
      <c r="E340" s="252"/>
      <c r="F340" s="252"/>
      <c r="G340" s="182">
        <v>1</v>
      </c>
      <c r="H340" s="183" t="s">
        <v>460</v>
      </c>
      <c r="I340" s="252">
        <v>3.5999999999999997E-2</v>
      </c>
      <c r="J340" s="252"/>
      <c r="K340" s="252">
        <v>1</v>
      </c>
      <c r="L340" s="252"/>
      <c r="M340" s="253">
        <f t="shared" si="6"/>
        <v>27.7</v>
      </c>
      <c r="N340" s="253"/>
      <c r="O340" s="167" t="s">
        <v>106</v>
      </c>
      <c r="P340" s="208" t="s">
        <v>458</v>
      </c>
      <c r="Q340" s="265"/>
    </row>
    <row r="341" spans="1:17" ht="17.100000000000001" customHeight="1" x14ac:dyDescent="0.4">
      <c r="A341" s="256"/>
      <c r="B341" s="257"/>
      <c r="C341" s="291" t="s">
        <v>100</v>
      </c>
      <c r="D341" s="252"/>
      <c r="E341" s="252"/>
      <c r="F341" s="252"/>
      <c r="G341" s="182">
        <v>1</v>
      </c>
      <c r="H341" s="183" t="s">
        <v>460</v>
      </c>
      <c r="I341" s="252">
        <v>4.2000000000000003E-2</v>
      </c>
      <c r="J341" s="252"/>
      <c r="K341" s="252">
        <v>1</v>
      </c>
      <c r="L341" s="252"/>
      <c r="M341" s="253">
        <f t="shared" si="6"/>
        <v>23.8</v>
      </c>
      <c r="N341" s="253"/>
      <c r="O341" s="167" t="s">
        <v>106</v>
      </c>
      <c r="P341" s="208" t="s">
        <v>458</v>
      </c>
      <c r="Q341" s="265"/>
    </row>
    <row r="342" spans="1:17" ht="17.100000000000001" customHeight="1" x14ac:dyDescent="0.4">
      <c r="A342" s="256"/>
      <c r="B342" s="257"/>
      <c r="C342" s="291" t="s">
        <v>101</v>
      </c>
      <c r="D342" s="252"/>
      <c r="E342" s="252"/>
      <c r="F342" s="252"/>
      <c r="G342" s="182">
        <v>1</v>
      </c>
      <c r="H342" s="183" t="s">
        <v>460</v>
      </c>
      <c r="I342" s="252">
        <v>4.8000000000000001E-2</v>
      </c>
      <c r="J342" s="252"/>
      <c r="K342" s="252">
        <v>1</v>
      </c>
      <c r="L342" s="252"/>
      <c r="M342" s="253">
        <f t="shared" si="6"/>
        <v>20.8</v>
      </c>
      <c r="N342" s="253"/>
      <c r="O342" s="167" t="s">
        <v>106</v>
      </c>
      <c r="P342" s="208" t="s">
        <v>458</v>
      </c>
      <c r="Q342" s="265"/>
    </row>
    <row r="343" spans="1:17" ht="17.100000000000001" customHeight="1" x14ac:dyDescent="0.4">
      <c r="A343" s="256"/>
      <c r="B343" s="257"/>
      <c r="C343" s="291" t="s">
        <v>102</v>
      </c>
      <c r="D343" s="252"/>
      <c r="E343" s="252"/>
      <c r="F343" s="252"/>
      <c r="G343" s="182">
        <v>1</v>
      </c>
      <c r="H343" s="183" t="s">
        <v>460</v>
      </c>
      <c r="I343" s="252">
        <v>5.3999999999999999E-2</v>
      </c>
      <c r="J343" s="252"/>
      <c r="K343" s="252">
        <v>1</v>
      </c>
      <c r="L343" s="252"/>
      <c r="M343" s="253">
        <f t="shared" si="6"/>
        <v>18.5</v>
      </c>
      <c r="N343" s="253"/>
      <c r="O343" s="167" t="s">
        <v>106</v>
      </c>
      <c r="P343" s="208" t="s">
        <v>458</v>
      </c>
      <c r="Q343" s="265"/>
    </row>
    <row r="344" spans="1:17" ht="17.100000000000001" customHeight="1" x14ac:dyDescent="0.4">
      <c r="A344" s="258"/>
      <c r="B344" s="259"/>
      <c r="C344" s="291" t="s">
        <v>103</v>
      </c>
      <c r="D344" s="252"/>
      <c r="E344" s="252"/>
      <c r="F344" s="252"/>
      <c r="G344" s="182">
        <v>1</v>
      </c>
      <c r="H344" s="183" t="s">
        <v>460</v>
      </c>
      <c r="I344" s="252">
        <v>5.3999999999999999E-2</v>
      </c>
      <c r="J344" s="252"/>
      <c r="K344" s="252">
        <v>1</v>
      </c>
      <c r="L344" s="252"/>
      <c r="M344" s="253">
        <f t="shared" si="6"/>
        <v>18.5</v>
      </c>
      <c r="N344" s="253"/>
      <c r="O344" s="167" t="s">
        <v>106</v>
      </c>
      <c r="P344" s="208" t="s">
        <v>458</v>
      </c>
      <c r="Q344" s="266"/>
    </row>
    <row r="345" spans="1:17" ht="17.100000000000001" customHeight="1" x14ac:dyDescent="0.4">
      <c r="A345" s="254" t="s">
        <v>241</v>
      </c>
      <c r="B345" s="255"/>
      <c r="C345" s="291" t="s">
        <v>108</v>
      </c>
      <c r="D345" s="291"/>
      <c r="E345" s="284" t="s">
        <v>109</v>
      </c>
      <c r="F345" s="285"/>
      <c r="G345" s="182">
        <v>1</v>
      </c>
      <c r="H345" s="183" t="s">
        <v>460</v>
      </c>
      <c r="I345" s="252">
        <v>0.03</v>
      </c>
      <c r="J345" s="252"/>
      <c r="K345" s="252">
        <v>1</v>
      </c>
      <c r="L345" s="252"/>
      <c r="M345" s="253">
        <f t="shared" si="6"/>
        <v>33.299999999999997</v>
      </c>
      <c r="N345" s="253"/>
      <c r="O345" s="167" t="s">
        <v>106</v>
      </c>
      <c r="P345" s="208" t="s">
        <v>458</v>
      </c>
      <c r="Q345" s="264" t="s">
        <v>497</v>
      </c>
    </row>
    <row r="346" spans="1:17" ht="17.100000000000001" customHeight="1" x14ac:dyDescent="0.4">
      <c r="A346" s="256"/>
      <c r="B346" s="257"/>
      <c r="C346" s="291" t="s">
        <v>110</v>
      </c>
      <c r="D346" s="291"/>
      <c r="E346" s="284" t="s">
        <v>109</v>
      </c>
      <c r="F346" s="285"/>
      <c r="G346" s="182">
        <v>1</v>
      </c>
      <c r="H346" s="183" t="s">
        <v>460</v>
      </c>
      <c r="I346" s="252">
        <v>3.5999999999999997E-2</v>
      </c>
      <c r="J346" s="252"/>
      <c r="K346" s="252">
        <v>1</v>
      </c>
      <c r="L346" s="252"/>
      <c r="M346" s="253">
        <f t="shared" si="6"/>
        <v>27.7</v>
      </c>
      <c r="N346" s="253"/>
      <c r="O346" s="167" t="s">
        <v>106</v>
      </c>
      <c r="P346" s="208" t="s">
        <v>458</v>
      </c>
      <c r="Q346" s="265"/>
    </row>
    <row r="347" spans="1:17" ht="17.100000000000001" customHeight="1" x14ac:dyDescent="0.4">
      <c r="A347" s="256"/>
      <c r="B347" s="257"/>
      <c r="C347" s="291" t="s">
        <v>111</v>
      </c>
      <c r="D347" s="291"/>
      <c r="E347" s="284" t="s">
        <v>109</v>
      </c>
      <c r="F347" s="285"/>
      <c r="G347" s="182">
        <v>1</v>
      </c>
      <c r="H347" s="183" t="s">
        <v>460</v>
      </c>
      <c r="I347" s="252">
        <v>3.5999999999999997E-2</v>
      </c>
      <c r="J347" s="252"/>
      <c r="K347" s="252">
        <v>1</v>
      </c>
      <c r="L347" s="252"/>
      <c r="M347" s="253">
        <f t="shared" si="6"/>
        <v>27.7</v>
      </c>
      <c r="N347" s="253"/>
      <c r="O347" s="167" t="s">
        <v>106</v>
      </c>
      <c r="P347" s="208" t="s">
        <v>458</v>
      </c>
      <c r="Q347" s="265"/>
    </row>
    <row r="348" spans="1:17" ht="17.100000000000001" customHeight="1" x14ac:dyDescent="0.4">
      <c r="A348" s="256"/>
      <c r="B348" s="257"/>
      <c r="C348" s="291" t="s">
        <v>112</v>
      </c>
      <c r="D348" s="291"/>
      <c r="E348" s="284" t="s">
        <v>109</v>
      </c>
      <c r="F348" s="285"/>
      <c r="G348" s="182">
        <v>1</v>
      </c>
      <c r="H348" s="183" t="s">
        <v>460</v>
      </c>
      <c r="I348" s="252">
        <v>4.2000000000000003E-2</v>
      </c>
      <c r="J348" s="252"/>
      <c r="K348" s="252">
        <v>1</v>
      </c>
      <c r="L348" s="252"/>
      <c r="M348" s="253">
        <f t="shared" si="6"/>
        <v>23.8</v>
      </c>
      <c r="N348" s="253"/>
      <c r="O348" s="167" t="s">
        <v>106</v>
      </c>
      <c r="P348" s="208" t="s">
        <v>458</v>
      </c>
      <c r="Q348" s="265"/>
    </row>
    <row r="349" spans="1:17" ht="17.100000000000001" customHeight="1" x14ac:dyDescent="0.4">
      <c r="A349" s="256"/>
      <c r="B349" s="257"/>
      <c r="C349" s="291" t="s">
        <v>113</v>
      </c>
      <c r="D349" s="291"/>
      <c r="E349" s="284" t="s">
        <v>109</v>
      </c>
      <c r="F349" s="285"/>
      <c r="G349" s="182">
        <v>1</v>
      </c>
      <c r="H349" s="183" t="s">
        <v>460</v>
      </c>
      <c r="I349" s="252">
        <v>4.2000000000000003E-2</v>
      </c>
      <c r="J349" s="252"/>
      <c r="K349" s="252">
        <v>1</v>
      </c>
      <c r="L349" s="252"/>
      <c r="M349" s="253">
        <f t="shared" si="6"/>
        <v>23.8</v>
      </c>
      <c r="N349" s="253"/>
      <c r="O349" s="167" t="s">
        <v>106</v>
      </c>
      <c r="P349" s="208" t="s">
        <v>458</v>
      </c>
      <c r="Q349" s="265"/>
    </row>
    <row r="350" spans="1:17" ht="17.100000000000001" customHeight="1" x14ac:dyDescent="0.4">
      <c r="A350" s="256"/>
      <c r="B350" s="257"/>
      <c r="C350" s="291" t="s">
        <v>114</v>
      </c>
      <c r="D350" s="291"/>
      <c r="E350" s="284" t="s">
        <v>109</v>
      </c>
      <c r="F350" s="285"/>
      <c r="G350" s="182">
        <v>1</v>
      </c>
      <c r="H350" s="183" t="s">
        <v>460</v>
      </c>
      <c r="I350" s="252">
        <v>4.8000000000000001E-2</v>
      </c>
      <c r="J350" s="252"/>
      <c r="K350" s="252">
        <v>1</v>
      </c>
      <c r="L350" s="252"/>
      <c r="M350" s="253">
        <f t="shared" si="6"/>
        <v>20.8</v>
      </c>
      <c r="N350" s="253"/>
      <c r="O350" s="167" t="s">
        <v>106</v>
      </c>
      <c r="P350" s="208" t="s">
        <v>458</v>
      </c>
      <c r="Q350" s="265"/>
    </row>
    <row r="351" spans="1:17" ht="17.100000000000001" customHeight="1" x14ac:dyDescent="0.4">
      <c r="A351" s="256"/>
      <c r="B351" s="257"/>
      <c r="C351" s="291" t="s">
        <v>101</v>
      </c>
      <c r="D351" s="291"/>
      <c r="E351" s="284" t="s">
        <v>109</v>
      </c>
      <c r="F351" s="285"/>
      <c r="G351" s="182">
        <v>1</v>
      </c>
      <c r="H351" s="183" t="s">
        <v>460</v>
      </c>
      <c r="I351" s="252">
        <v>0.06</v>
      </c>
      <c r="J351" s="252"/>
      <c r="K351" s="252">
        <v>1</v>
      </c>
      <c r="L351" s="252"/>
      <c r="M351" s="253">
        <f t="shared" si="6"/>
        <v>16.600000000000001</v>
      </c>
      <c r="N351" s="253"/>
      <c r="O351" s="167" t="s">
        <v>106</v>
      </c>
      <c r="P351" s="208" t="s">
        <v>458</v>
      </c>
      <c r="Q351" s="265"/>
    </row>
    <row r="352" spans="1:17" ht="17.100000000000001" customHeight="1" x14ac:dyDescent="0.4">
      <c r="A352" s="256"/>
      <c r="B352" s="257"/>
      <c r="C352" s="291" t="s">
        <v>115</v>
      </c>
      <c r="D352" s="291"/>
      <c r="E352" s="284" t="s">
        <v>109</v>
      </c>
      <c r="F352" s="285"/>
      <c r="G352" s="182">
        <v>1</v>
      </c>
      <c r="H352" s="183" t="s">
        <v>460</v>
      </c>
      <c r="I352" s="252">
        <v>6.6000000000000003E-2</v>
      </c>
      <c r="J352" s="252"/>
      <c r="K352" s="252">
        <v>1</v>
      </c>
      <c r="L352" s="252"/>
      <c r="M352" s="253">
        <f t="shared" si="6"/>
        <v>15.1</v>
      </c>
      <c r="N352" s="253"/>
      <c r="O352" s="167" t="s">
        <v>106</v>
      </c>
      <c r="P352" s="208" t="s">
        <v>458</v>
      </c>
      <c r="Q352" s="265"/>
    </row>
    <row r="353" spans="1:17" ht="17.100000000000001" customHeight="1" x14ac:dyDescent="0.4">
      <c r="A353" s="258"/>
      <c r="B353" s="259"/>
      <c r="C353" s="291" t="s">
        <v>116</v>
      </c>
      <c r="D353" s="291"/>
      <c r="E353" s="284" t="s">
        <v>109</v>
      </c>
      <c r="F353" s="285"/>
      <c r="G353" s="182">
        <v>1</v>
      </c>
      <c r="H353" s="183" t="s">
        <v>460</v>
      </c>
      <c r="I353" s="252">
        <v>6.6000000000000003E-2</v>
      </c>
      <c r="J353" s="252"/>
      <c r="K353" s="252">
        <v>1</v>
      </c>
      <c r="L353" s="252"/>
      <c r="M353" s="253">
        <f t="shared" si="6"/>
        <v>15.1</v>
      </c>
      <c r="N353" s="253"/>
      <c r="O353" s="167" t="s">
        <v>106</v>
      </c>
      <c r="P353" s="208" t="s">
        <v>458</v>
      </c>
      <c r="Q353" s="266"/>
    </row>
    <row r="354" spans="1:17" ht="17.100000000000001" customHeight="1" x14ac:dyDescent="0.4">
      <c r="A354" s="254" t="s">
        <v>241</v>
      </c>
      <c r="B354" s="255"/>
      <c r="C354" s="291" t="s">
        <v>108</v>
      </c>
      <c r="D354" s="291"/>
      <c r="E354" s="284" t="s">
        <v>242</v>
      </c>
      <c r="F354" s="285"/>
      <c r="G354" s="182">
        <v>1</v>
      </c>
      <c r="H354" s="183" t="s">
        <v>460</v>
      </c>
      <c r="I354" s="252">
        <v>0.03</v>
      </c>
      <c r="J354" s="252"/>
      <c r="K354" s="252">
        <v>1</v>
      </c>
      <c r="L354" s="252"/>
      <c r="M354" s="253">
        <f t="shared" si="6"/>
        <v>33.299999999999997</v>
      </c>
      <c r="N354" s="253"/>
      <c r="O354" s="167" t="s">
        <v>106</v>
      </c>
      <c r="P354" s="208" t="s">
        <v>458</v>
      </c>
      <c r="Q354" s="264" t="s">
        <v>497</v>
      </c>
    </row>
    <row r="355" spans="1:17" ht="17.100000000000001" customHeight="1" x14ac:dyDescent="0.4">
      <c r="A355" s="256"/>
      <c r="B355" s="257"/>
      <c r="C355" s="291" t="s">
        <v>110</v>
      </c>
      <c r="D355" s="291"/>
      <c r="E355" s="284" t="s">
        <v>242</v>
      </c>
      <c r="F355" s="285"/>
      <c r="G355" s="182">
        <v>1</v>
      </c>
      <c r="H355" s="183" t="s">
        <v>460</v>
      </c>
      <c r="I355" s="252">
        <v>6.6000000000000003E-2</v>
      </c>
      <c r="J355" s="252"/>
      <c r="K355" s="252">
        <v>1</v>
      </c>
      <c r="L355" s="252"/>
      <c r="M355" s="253">
        <f t="shared" si="6"/>
        <v>15.1</v>
      </c>
      <c r="N355" s="253"/>
      <c r="O355" s="167" t="s">
        <v>106</v>
      </c>
      <c r="P355" s="208" t="s">
        <v>458</v>
      </c>
      <c r="Q355" s="265"/>
    </row>
    <row r="356" spans="1:17" ht="17.100000000000001" customHeight="1" x14ac:dyDescent="0.4">
      <c r="A356" s="256"/>
      <c r="B356" s="257"/>
      <c r="C356" s="291" t="s">
        <v>111</v>
      </c>
      <c r="D356" s="291"/>
      <c r="E356" s="284" t="s">
        <v>242</v>
      </c>
      <c r="F356" s="285"/>
      <c r="G356" s="182">
        <v>1</v>
      </c>
      <c r="H356" s="183" t="s">
        <v>460</v>
      </c>
      <c r="I356" s="252">
        <v>6.6000000000000003E-2</v>
      </c>
      <c r="J356" s="252"/>
      <c r="K356" s="252">
        <v>1</v>
      </c>
      <c r="L356" s="252"/>
      <c r="M356" s="253">
        <f t="shared" si="6"/>
        <v>15.1</v>
      </c>
      <c r="N356" s="253"/>
      <c r="O356" s="167" t="s">
        <v>106</v>
      </c>
      <c r="P356" s="208" t="s">
        <v>458</v>
      </c>
      <c r="Q356" s="265"/>
    </row>
    <row r="357" spans="1:17" ht="17.100000000000001" customHeight="1" x14ac:dyDescent="0.4">
      <c r="A357" s="256"/>
      <c r="B357" s="257"/>
      <c r="C357" s="291" t="s">
        <v>112</v>
      </c>
      <c r="D357" s="291"/>
      <c r="E357" s="284" t="s">
        <v>242</v>
      </c>
      <c r="F357" s="285"/>
      <c r="G357" s="182">
        <v>1</v>
      </c>
      <c r="H357" s="183" t="s">
        <v>460</v>
      </c>
      <c r="I357" s="252">
        <v>7.1999999999999995E-2</v>
      </c>
      <c r="J357" s="252"/>
      <c r="K357" s="252">
        <v>1</v>
      </c>
      <c r="L357" s="252"/>
      <c r="M357" s="253">
        <f t="shared" si="6"/>
        <v>13.8</v>
      </c>
      <c r="N357" s="253"/>
      <c r="O357" s="167" t="s">
        <v>106</v>
      </c>
      <c r="P357" s="208" t="s">
        <v>458</v>
      </c>
      <c r="Q357" s="265"/>
    </row>
    <row r="358" spans="1:17" ht="17.100000000000001" customHeight="1" x14ac:dyDescent="0.4">
      <c r="A358" s="256"/>
      <c r="B358" s="257"/>
      <c r="C358" s="291" t="s">
        <v>113</v>
      </c>
      <c r="D358" s="291"/>
      <c r="E358" s="284" t="s">
        <v>242</v>
      </c>
      <c r="F358" s="285"/>
      <c r="G358" s="182">
        <v>1</v>
      </c>
      <c r="H358" s="183" t="s">
        <v>460</v>
      </c>
      <c r="I358" s="252">
        <v>7.1999999999999995E-2</v>
      </c>
      <c r="J358" s="252"/>
      <c r="K358" s="252">
        <v>1</v>
      </c>
      <c r="L358" s="252"/>
      <c r="M358" s="253">
        <f t="shared" si="6"/>
        <v>13.8</v>
      </c>
      <c r="N358" s="253"/>
      <c r="O358" s="167" t="s">
        <v>106</v>
      </c>
      <c r="P358" s="208" t="s">
        <v>458</v>
      </c>
      <c r="Q358" s="265"/>
    </row>
    <row r="359" spans="1:17" ht="17.100000000000001" customHeight="1" x14ac:dyDescent="0.4">
      <c r="A359" s="256"/>
      <c r="B359" s="257"/>
      <c r="C359" s="291" t="s">
        <v>114</v>
      </c>
      <c r="D359" s="291"/>
      <c r="E359" s="284" t="s">
        <v>242</v>
      </c>
      <c r="F359" s="285"/>
      <c r="G359" s="182">
        <v>1</v>
      </c>
      <c r="H359" s="183" t="s">
        <v>460</v>
      </c>
      <c r="I359" s="252">
        <v>7.8E-2</v>
      </c>
      <c r="J359" s="252"/>
      <c r="K359" s="252">
        <v>1</v>
      </c>
      <c r="L359" s="252"/>
      <c r="M359" s="253">
        <f t="shared" si="6"/>
        <v>12.8</v>
      </c>
      <c r="N359" s="253"/>
      <c r="O359" s="167" t="s">
        <v>106</v>
      </c>
      <c r="P359" s="208" t="s">
        <v>458</v>
      </c>
      <c r="Q359" s="265"/>
    </row>
    <row r="360" spans="1:17" ht="17.100000000000001" customHeight="1" x14ac:dyDescent="0.4">
      <c r="A360" s="256"/>
      <c r="B360" s="257"/>
      <c r="C360" s="291" t="s">
        <v>101</v>
      </c>
      <c r="D360" s="291"/>
      <c r="E360" s="284" t="s">
        <v>242</v>
      </c>
      <c r="F360" s="285"/>
      <c r="G360" s="182">
        <v>1</v>
      </c>
      <c r="H360" s="183" t="s">
        <v>460</v>
      </c>
      <c r="I360" s="252">
        <v>0.09</v>
      </c>
      <c r="J360" s="252"/>
      <c r="K360" s="252">
        <v>1</v>
      </c>
      <c r="L360" s="252"/>
      <c r="M360" s="253">
        <f t="shared" si="6"/>
        <v>11.1</v>
      </c>
      <c r="N360" s="253"/>
      <c r="O360" s="167" t="s">
        <v>106</v>
      </c>
      <c r="P360" s="208" t="s">
        <v>458</v>
      </c>
      <c r="Q360" s="265"/>
    </row>
    <row r="361" spans="1:17" ht="17.100000000000001" customHeight="1" x14ac:dyDescent="0.4">
      <c r="A361" s="256"/>
      <c r="B361" s="257"/>
      <c r="C361" s="291" t="s">
        <v>115</v>
      </c>
      <c r="D361" s="291"/>
      <c r="E361" s="284" t="s">
        <v>242</v>
      </c>
      <c r="F361" s="285"/>
      <c r="G361" s="182">
        <v>1</v>
      </c>
      <c r="H361" s="183" t="s">
        <v>460</v>
      </c>
      <c r="I361" s="252">
        <v>0.10199999999999999</v>
      </c>
      <c r="J361" s="252"/>
      <c r="K361" s="252">
        <v>1</v>
      </c>
      <c r="L361" s="252"/>
      <c r="M361" s="253">
        <f t="shared" si="6"/>
        <v>9.8000000000000007</v>
      </c>
      <c r="N361" s="253"/>
      <c r="O361" s="167" t="s">
        <v>106</v>
      </c>
      <c r="P361" s="208" t="s">
        <v>458</v>
      </c>
      <c r="Q361" s="265"/>
    </row>
    <row r="362" spans="1:17" ht="17.100000000000001" customHeight="1" x14ac:dyDescent="0.4">
      <c r="A362" s="258"/>
      <c r="B362" s="259"/>
      <c r="C362" s="291" t="s">
        <v>116</v>
      </c>
      <c r="D362" s="291"/>
      <c r="E362" s="284" t="s">
        <v>242</v>
      </c>
      <c r="F362" s="285"/>
      <c r="G362" s="182">
        <v>1</v>
      </c>
      <c r="H362" s="183" t="s">
        <v>460</v>
      </c>
      <c r="I362" s="252">
        <v>0.10199999999999999</v>
      </c>
      <c r="J362" s="252"/>
      <c r="K362" s="252">
        <v>1</v>
      </c>
      <c r="L362" s="252"/>
      <c r="M362" s="253">
        <f t="shared" si="6"/>
        <v>9.8000000000000007</v>
      </c>
      <c r="N362" s="253"/>
      <c r="O362" s="167" t="s">
        <v>106</v>
      </c>
      <c r="P362" s="208" t="s">
        <v>458</v>
      </c>
      <c r="Q362" s="266"/>
    </row>
    <row r="363" spans="1:17" ht="17.100000000000001" customHeight="1" x14ac:dyDescent="0.4">
      <c r="A363" s="254" t="s">
        <v>243</v>
      </c>
      <c r="B363" s="255"/>
      <c r="C363" s="319" t="s">
        <v>119</v>
      </c>
      <c r="D363" s="319"/>
      <c r="E363" s="252" t="s">
        <v>120</v>
      </c>
      <c r="F363" s="252"/>
      <c r="G363" s="182">
        <v>1</v>
      </c>
      <c r="H363" s="183" t="s">
        <v>460</v>
      </c>
      <c r="I363" s="252">
        <v>0.125</v>
      </c>
      <c r="J363" s="252"/>
      <c r="K363" s="252">
        <v>1</v>
      </c>
      <c r="L363" s="252"/>
      <c r="M363" s="253">
        <f t="shared" si="6"/>
        <v>8</v>
      </c>
      <c r="N363" s="253"/>
      <c r="O363" s="167" t="s">
        <v>97</v>
      </c>
      <c r="P363" s="208" t="s">
        <v>458</v>
      </c>
      <c r="Q363" s="264" t="s">
        <v>497</v>
      </c>
    </row>
    <row r="364" spans="1:17" ht="17.100000000000001" customHeight="1" x14ac:dyDescent="0.4">
      <c r="A364" s="256"/>
      <c r="B364" s="257"/>
      <c r="C364" s="319" t="s">
        <v>98</v>
      </c>
      <c r="D364" s="319"/>
      <c r="E364" s="252" t="s">
        <v>120</v>
      </c>
      <c r="F364" s="252"/>
      <c r="G364" s="182">
        <v>1</v>
      </c>
      <c r="H364" s="183" t="s">
        <v>460</v>
      </c>
      <c r="I364" s="252">
        <v>0.125</v>
      </c>
      <c r="J364" s="252"/>
      <c r="K364" s="252">
        <v>1</v>
      </c>
      <c r="L364" s="252"/>
      <c r="M364" s="253">
        <f t="shared" si="6"/>
        <v>8</v>
      </c>
      <c r="N364" s="253"/>
      <c r="O364" s="167" t="s">
        <v>97</v>
      </c>
      <c r="P364" s="208" t="s">
        <v>458</v>
      </c>
      <c r="Q364" s="265"/>
    </row>
    <row r="365" spans="1:17" ht="17.100000000000001" customHeight="1" x14ac:dyDescent="0.4">
      <c r="A365" s="256"/>
      <c r="B365" s="257"/>
      <c r="C365" s="319" t="s">
        <v>99</v>
      </c>
      <c r="D365" s="319"/>
      <c r="E365" s="252" t="s">
        <v>120</v>
      </c>
      <c r="F365" s="252"/>
      <c r="G365" s="182">
        <v>1</v>
      </c>
      <c r="H365" s="183" t="s">
        <v>460</v>
      </c>
      <c r="I365" s="252">
        <v>0.125</v>
      </c>
      <c r="J365" s="252"/>
      <c r="K365" s="252">
        <v>1</v>
      </c>
      <c r="L365" s="252"/>
      <c r="M365" s="253">
        <f t="shared" si="6"/>
        <v>8</v>
      </c>
      <c r="N365" s="253"/>
      <c r="O365" s="167" t="s">
        <v>97</v>
      </c>
      <c r="P365" s="208" t="s">
        <v>458</v>
      </c>
      <c r="Q365" s="265"/>
    </row>
    <row r="366" spans="1:17" ht="17.100000000000001" customHeight="1" x14ac:dyDescent="0.4">
      <c r="A366" s="256"/>
      <c r="B366" s="257"/>
      <c r="C366" s="319" t="s">
        <v>100</v>
      </c>
      <c r="D366" s="319"/>
      <c r="E366" s="252" t="s">
        <v>120</v>
      </c>
      <c r="F366" s="252"/>
      <c r="G366" s="182">
        <v>1</v>
      </c>
      <c r="H366" s="183" t="s">
        <v>460</v>
      </c>
      <c r="I366" s="252">
        <v>0.15</v>
      </c>
      <c r="J366" s="252"/>
      <c r="K366" s="252">
        <v>1</v>
      </c>
      <c r="L366" s="252"/>
      <c r="M366" s="253">
        <f t="shared" si="6"/>
        <v>6.6</v>
      </c>
      <c r="N366" s="253"/>
      <c r="O366" s="167" t="s">
        <v>97</v>
      </c>
      <c r="P366" s="208" t="s">
        <v>458</v>
      </c>
      <c r="Q366" s="265"/>
    </row>
    <row r="367" spans="1:17" ht="17.100000000000001" customHeight="1" x14ac:dyDescent="0.4">
      <c r="A367" s="256"/>
      <c r="B367" s="257"/>
      <c r="C367" s="319" t="s">
        <v>101</v>
      </c>
      <c r="D367" s="319"/>
      <c r="E367" s="252" t="s">
        <v>120</v>
      </c>
      <c r="F367" s="252"/>
      <c r="G367" s="182">
        <v>1</v>
      </c>
      <c r="H367" s="183" t="s">
        <v>460</v>
      </c>
      <c r="I367" s="252">
        <v>0.17499999999999999</v>
      </c>
      <c r="J367" s="252"/>
      <c r="K367" s="252">
        <v>1</v>
      </c>
      <c r="L367" s="252"/>
      <c r="M367" s="253">
        <f t="shared" si="6"/>
        <v>5.7</v>
      </c>
      <c r="N367" s="253"/>
      <c r="O367" s="167" t="s">
        <v>97</v>
      </c>
      <c r="P367" s="208" t="s">
        <v>458</v>
      </c>
      <c r="Q367" s="265"/>
    </row>
    <row r="368" spans="1:17" ht="17.100000000000001" customHeight="1" x14ac:dyDescent="0.4">
      <c r="A368" s="256"/>
      <c r="B368" s="257"/>
      <c r="C368" s="319" t="s">
        <v>102</v>
      </c>
      <c r="D368" s="319"/>
      <c r="E368" s="252" t="s">
        <v>120</v>
      </c>
      <c r="F368" s="252"/>
      <c r="G368" s="182">
        <v>1</v>
      </c>
      <c r="H368" s="183" t="s">
        <v>460</v>
      </c>
      <c r="I368" s="252">
        <v>0.25</v>
      </c>
      <c r="J368" s="252"/>
      <c r="K368" s="252">
        <v>1</v>
      </c>
      <c r="L368" s="252"/>
      <c r="M368" s="253">
        <f t="shared" si="6"/>
        <v>4</v>
      </c>
      <c r="N368" s="253"/>
      <c r="O368" s="167" t="s">
        <v>97</v>
      </c>
      <c r="P368" s="208" t="s">
        <v>458</v>
      </c>
      <c r="Q368" s="265"/>
    </row>
    <row r="369" spans="1:17" ht="17.100000000000001" customHeight="1" x14ac:dyDescent="0.4">
      <c r="A369" s="258"/>
      <c r="B369" s="259"/>
      <c r="C369" s="319" t="s">
        <v>103</v>
      </c>
      <c r="D369" s="319"/>
      <c r="E369" s="252" t="s">
        <v>120</v>
      </c>
      <c r="F369" s="252"/>
      <c r="G369" s="182">
        <v>1</v>
      </c>
      <c r="H369" s="183" t="s">
        <v>460</v>
      </c>
      <c r="I369" s="252">
        <v>0.25</v>
      </c>
      <c r="J369" s="252"/>
      <c r="K369" s="252">
        <v>1</v>
      </c>
      <c r="L369" s="252"/>
      <c r="M369" s="253">
        <f t="shared" ref="M369:M432" si="7">ROUNDDOWN(K369/I369*G369,1)</f>
        <v>4</v>
      </c>
      <c r="N369" s="253"/>
      <c r="O369" s="167" t="s">
        <v>97</v>
      </c>
      <c r="P369" s="208" t="s">
        <v>458</v>
      </c>
      <c r="Q369" s="266"/>
    </row>
    <row r="370" spans="1:17" ht="17.100000000000001" customHeight="1" x14ac:dyDescent="0.4">
      <c r="A370" s="254" t="s">
        <v>243</v>
      </c>
      <c r="B370" s="255"/>
      <c r="C370" s="319" t="s">
        <v>119</v>
      </c>
      <c r="D370" s="319"/>
      <c r="E370" s="252" t="s">
        <v>244</v>
      </c>
      <c r="F370" s="252"/>
      <c r="G370" s="182">
        <v>1</v>
      </c>
      <c r="H370" s="183" t="s">
        <v>460</v>
      </c>
      <c r="I370" s="252">
        <v>0.125</v>
      </c>
      <c r="J370" s="252"/>
      <c r="K370" s="252">
        <v>1</v>
      </c>
      <c r="L370" s="252"/>
      <c r="M370" s="253">
        <f t="shared" si="7"/>
        <v>8</v>
      </c>
      <c r="N370" s="253"/>
      <c r="O370" s="167" t="s">
        <v>97</v>
      </c>
      <c r="P370" s="208" t="s">
        <v>458</v>
      </c>
      <c r="Q370" s="264" t="s">
        <v>497</v>
      </c>
    </row>
    <row r="371" spans="1:17" ht="17.100000000000001" customHeight="1" x14ac:dyDescent="0.4">
      <c r="A371" s="256"/>
      <c r="B371" s="257"/>
      <c r="C371" s="319" t="s">
        <v>98</v>
      </c>
      <c r="D371" s="319"/>
      <c r="E371" s="252" t="s">
        <v>244</v>
      </c>
      <c r="F371" s="252"/>
      <c r="G371" s="182">
        <v>1</v>
      </c>
      <c r="H371" s="183" t="s">
        <v>460</v>
      </c>
      <c r="I371" s="252">
        <v>0.125</v>
      </c>
      <c r="J371" s="252"/>
      <c r="K371" s="252">
        <v>1</v>
      </c>
      <c r="L371" s="252"/>
      <c r="M371" s="253">
        <f t="shared" si="7"/>
        <v>8</v>
      </c>
      <c r="N371" s="253"/>
      <c r="O371" s="167" t="s">
        <v>97</v>
      </c>
      <c r="P371" s="208" t="s">
        <v>458</v>
      </c>
      <c r="Q371" s="265"/>
    </row>
    <row r="372" spans="1:17" ht="17.100000000000001" customHeight="1" x14ac:dyDescent="0.4">
      <c r="A372" s="256"/>
      <c r="B372" s="257"/>
      <c r="C372" s="319" t="s">
        <v>99</v>
      </c>
      <c r="D372" s="319"/>
      <c r="E372" s="252" t="s">
        <v>244</v>
      </c>
      <c r="F372" s="252"/>
      <c r="G372" s="182">
        <v>1</v>
      </c>
      <c r="H372" s="183" t="s">
        <v>460</v>
      </c>
      <c r="I372" s="252">
        <v>0.125</v>
      </c>
      <c r="J372" s="252"/>
      <c r="K372" s="252">
        <v>1</v>
      </c>
      <c r="L372" s="252"/>
      <c r="M372" s="253">
        <f t="shared" si="7"/>
        <v>8</v>
      </c>
      <c r="N372" s="253"/>
      <c r="O372" s="167" t="s">
        <v>97</v>
      </c>
      <c r="P372" s="208" t="s">
        <v>458</v>
      </c>
      <c r="Q372" s="265"/>
    </row>
    <row r="373" spans="1:17" ht="17.100000000000001" customHeight="1" x14ac:dyDescent="0.4">
      <c r="A373" s="256"/>
      <c r="B373" s="257"/>
      <c r="C373" s="319" t="s">
        <v>100</v>
      </c>
      <c r="D373" s="319"/>
      <c r="E373" s="252" t="s">
        <v>244</v>
      </c>
      <c r="F373" s="252"/>
      <c r="G373" s="182">
        <v>1</v>
      </c>
      <c r="H373" s="183" t="s">
        <v>460</v>
      </c>
      <c r="I373" s="252">
        <v>0.15</v>
      </c>
      <c r="J373" s="252"/>
      <c r="K373" s="252">
        <v>1</v>
      </c>
      <c r="L373" s="252"/>
      <c r="M373" s="253">
        <f t="shared" si="7"/>
        <v>6.6</v>
      </c>
      <c r="N373" s="253"/>
      <c r="O373" s="167" t="s">
        <v>97</v>
      </c>
      <c r="P373" s="208" t="s">
        <v>458</v>
      </c>
      <c r="Q373" s="265"/>
    </row>
    <row r="374" spans="1:17" ht="17.100000000000001" customHeight="1" x14ac:dyDescent="0.4">
      <c r="A374" s="256"/>
      <c r="B374" s="257"/>
      <c r="C374" s="319" t="s">
        <v>101</v>
      </c>
      <c r="D374" s="319"/>
      <c r="E374" s="252" t="s">
        <v>244</v>
      </c>
      <c r="F374" s="252"/>
      <c r="G374" s="182">
        <v>1</v>
      </c>
      <c r="H374" s="183" t="s">
        <v>460</v>
      </c>
      <c r="I374" s="252">
        <v>0.17499999999999999</v>
      </c>
      <c r="J374" s="252"/>
      <c r="K374" s="252">
        <v>1</v>
      </c>
      <c r="L374" s="252"/>
      <c r="M374" s="253">
        <f t="shared" si="7"/>
        <v>5.7</v>
      </c>
      <c r="N374" s="253"/>
      <c r="O374" s="167" t="s">
        <v>97</v>
      </c>
      <c r="P374" s="208" t="s">
        <v>458</v>
      </c>
      <c r="Q374" s="265"/>
    </row>
    <row r="375" spans="1:17" ht="17.100000000000001" customHeight="1" x14ac:dyDescent="0.4">
      <c r="A375" s="256"/>
      <c r="B375" s="257"/>
      <c r="C375" s="319" t="s">
        <v>102</v>
      </c>
      <c r="D375" s="319"/>
      <c r="E375" s="252" t="s">
        <v>244</v>
      </c>
      <c r="F375" s="252"/>
      <c r="G375" s="182">
        <v>1</v>
      </c>
      <c r="H375" s="183" t="s">
        <v>460</v>
      </c>
      <c r="I375" s="252">
        <v>0.22500000000000001</v>
      </c>
      <c r="J375" s="252"/>
      <c r="K375" s="252">
        <v>1</v>
      </c>
      <c r="L375" s="252"/>
      <c r="M375" s="253">
        <f t="shared" si="7"/>
        <v>4.4000000000000004</v>
      </c>
      <c r="N375" s="253"/>
      <c r="O375" s="167" t="s">
        <v>97</v>
      </c>
      <c r="P375" s="208" t="s">
        <v>458</v>
      </c>
      <c r="Q375" s="265"/>
    </row>
    <row r="376" spans="1:17" ht="17.100000000000001" customHeight="1" x14ac:dyDescent="0.4">
      <c r="A376" s="258"/>
      <c r="B376" s="259"/>
      <c r="C376" s="319" t="s">
        <v>103</v>
      </c>
      <c r="D376" s="319"/>
      <c r="E376" s="252" t="s">
        <v>244</v>
      </c>
      <c r="F376" s="252"/>
      <c r="G376" s="182">
        <v>1</v>
      </c>
      <c r="H376" s="183" t="s">
        <v>460</v>
      </c>
      <c r="I376" s="252">
        <v>0.22500000000000001</v>
      </c>
      <c r="J376" s="252"/>
      <c r="K376" s="252">
        <v>1</v>
      </c>
      <c r="L376" s="252"/>
      <c r="M376" s="253">
        <f t="shared" si="7"/>
        <v>4.4000000000000004</v>
      </c>
      <c r="N376" s="253"/>
      <c r="O376" s="167" t="s">
        <v>97</v>
      </c>
      <c r="P376" s="208" t="s">
        <v>458</v>
      </c>
      <c r="Q376" s="266"/>
    </row>
    <row r="377" spans="1:17" ht="17.100000000000001" customHeight="1" x14ac:dyDescent="0.4">
      <c r="A377" s="271" t="s">
        <v>245</v>
      </c>
      <c r="B377" s="272"/>
      <c r="C377" s="291" t="s">
        <v>119</v>
      </c>
      <c r="D377" s="291"/>
      <c r="E377" s="252" t="s">
        <v>120</v>
      </c>
      <c r="F377" s="252"/>
      <c r="G377" s="182">
        <v>1</v>
      </c>
      <c r="H377" s="183" t="s">
        <v>460</v>
      </c>
      <c r="I377" s="252">
        <v>0.115</v>
      </c>
      <c r="J377" s="252"/>
      <c r="K377" s="252">
        <v>1</v>
      </c>
      <c r="L377" s="252"/>
      <c r="M377" s="253">
        <f t="shared" si="7"/>
        <v>8.6</v>
      </c>
      <c r="N377" s="253"/>
      <c r="O377" s="167" t="s">
        <v>106</v>
      </c>
      <c r="P377" s="208" t="s">
        <v>458</v>
      </c>
      <c r="Q377" s="308" t="s">
        <v>497</v>
      </c>
    </row>
    <row r="378" spans="1:17" ht="17.100000000000001" customHeight="1" x14ac:dyDescent="0.4">
      <c r="A378" s="271"/>
      <c r="B378" s="272"/>
      <c r="C378" s="291"/>
      <c r="D378" s="291"/>
      <c r="E378" s="252" t="s">
        <v>122</v>
      </c>
      <c r="F378" s="252"/>
      <c r="G378" s="182">
        <v>1</v>
      </c>
      <c r="H378" s="183" t="s">
        <v>460</v>
      </c>
      <c r="I378" s="252">
        <v>0.125</v>
      </c>
      <c r="J378" s="252"/>
      <c r="K378" s="252">
        <v>1</v>
      </c>
      <c r="L378" s="252"/>
      <c r="M378" s="253">
        <f t="shared" si="7"/>
        <v>8</v>
      </c>
      <c r="N378" s="253"/>
      <c r="O378" s="167" t="s">
        <v>106</v>
      </c>
      <c r="P378" s="208" t="s">
        <v>458</v>
      </c>
      <c r="Q378" s="308"/>
    </row>
    <row r="379" spans="1:17" ht="17.100000000000001" customHeight="1" x14ac:dyDescent="0.4">
      <c r="A379" s="271"/>
      <c r="B379" s="272"/>
      <c r="C379" s="291" t="s">
        <v>98</v>
      </c>
      <c r="D379" s="291"/>
      <c r="E379" s="252" t="s">
        <v>120</v>
      </c>
      <c r="F379" s="252"/>
      <c r="G379" s="182">
        <v>1</v>
      </c>
      <c r="H379" s="183" t="s">
        <v>460</v>
      </c>
      <c r="I379" s="252">
        <v>0.115</v>
      </c>
      <c r="J379" s="252"/>
      <c r="K379" s="252">
        <v>1</v>
      </c>
      <c r="L379" s="252"/>
      <c r="M379" s="253">
        <f t="shared" si="7"/>
        <v>8.6</v>
      </c>
      <c r="N379" s="253"/>
      <c r="O379" s="167" t="s">
        <v>106</v>
      </c>
      <c r="P379" s="208" t="s">
        <v>458</v>
      </c>
      <c r="Q379" s="308"/>
    </row>
    <row r="380" spans="1:17" ht="17.100000000000001" customHeight="1" x14ac:dyDescent="0.4">
      <c r="A380" s="271"/>
      <c r="B380" s="272"/>
      <c r="C380" s="291"/>
      <c r="D380" s="291"/>
      <c r="E380" s="252" t="s">
        <v>122</v>
      </c>
      <c r="F380" s="252"/>
      <c r="G380" s="182">
        <v>1</v>
      </c>
      <c r="H380" s="183" t="s">
        <v>460</v>
      </c>
      <c r="I380" s="252">
        <v>0.125</v>
      </c>
      <c r="J380" s="252"/>
      <c r="K380" s="252">
        <v>1</v>
      </c>
      <c r="L380" s="252"/>
      <c r="M380" s="253">
        <f t="shared" si="7"/>
        <v>8</v>
      </c>
      <c r="N380" s="253"/>
      <c r="O380" s="167" t="s">
        <v>106</v>
      </c>
      <c r="P380" s="208" t="s">
        <v>458</v>
      </c>
      <c r="Q380" s="308"/>
    </row>
    <row r="381" spans="1:17" ht="17.100000000000001" customHeight="1" x14ac:dyDescent="0.4">
      <c r="A381" s="271"/>
      <c r="B381" s="272"/>
      <c r="C381" s="291" t="s">
        <v>99</v>
      </c>
      <c r="D381" s="291"/>
      <c r="E381" s="252" t="s">
        <v>120</v>
      </c>
      <c r="F381" s="252"/>
      <c r="G381" s="182">
        <v>1</v>
      </c>
      <c r="H381" s="183" t="s">
        <v>460</v>
      </c>
      <c r="I381" s="252">
        <v>0.115</v>
      </c>
      <c r="J381" s="252"/>
      <c r="K381" s="252">
        <v>1</v>
      </c>
      <c r="L381" s="252"/>
      <c r="M381" s="253">
        <f t="shared" si="7"/>
        <v>8.6</v>
      </c>
      <c r="N381" s="253"/>
      <c r="O381" s="167" t="s">
        <v>106</v>
      </c>
      <c r="P381" s="208" t="s">
        <v>458</v>
      </c>
      <c r="Q381" s="308"/>
    </row>
    <row r="382" spans="1:17" ht="17.100000000000001" customHeight="1" x14ac:dyDescent="0.4">
      <c r="A382" s="271"/>
      <c r="B382" s="272"/>
      <c r="C382" s="291"/>
      <c r="D382" s="291"/>
      <c r="E382" s="252" t="s">
        <v>122</v>
      </c>
      <c r="F382" s="252"/>
      <c r="G382" s="182">
        <v>1</v>
      </c>
      <c r="H382" s="183" t="s">
        <v>460</v>
      </c>
      <c r="I382" s="252">
        <v>0.15</v>
      </c>
      <c r="J382" s="252"/>
      <c r="K382" s="252">
        <v>1</v>
      </c>
      <c r="L382" s="252"/>
      <c r="M382" s="253">
        <f t="shared" si="7"/>
        <v>6.6</v>
      </c>
      <c r="N382" s="253"/>
      <c r="O382" s="167" t="s">
        <v>106</v>
      </c>
      <c r="P382" s="208" t="s">
        <v>458</v>
      </c>
      <c r="Q382" s="308"/>
    </row>
    <row r="383" spans="1:17" ht="17.100000000000001" customHeight="1" x14ac:dyDescent="0.4">
      <c r="A383" s="271"/>
      <c r="B383" s="272"/>
      <c r="C383" s="291" t="s">
        <v>100</v>
      </c>
      <c r="D383" s="291"/>
      <c r="E383" s="252" t="s">
        <v>120</v>
      </c>
      <c r="F383" s="252"/>
      <c r="G383" s="182">
        <v>1</v>
      </c>
      <c r="H383" s="183" t="s">
        <v>460</v>
      </c>
      <c r="I383" s="252">
        <v>0.13800000000000001</v>
      </c>
      <c r="J383" s="252"/>
      <c r="K383" s="252">
        <v>1</v>
      </c>
      <c r="L383" s="252"/>
      <c r="M383" s="253">
        <f t="shared" si="7"/>
        <v>7.2</v>
      </c>
      <c r="N383" s="253"/>
      <c r="O383" s="167" t="s">
        <v>106</v>
      </c>
      <c r="P383" s="208" t="s">
        <v>458</v>
      </c>
      <c r="Q383" s="308"/>
    </row>
    <row r="384" spans="1:17" ht="17.100000000000001" customHeight="1" x14ac:dyDescent="0.4">
      <c r="A384" s="271"/>
      <c r="B384" s="272"/>
      <c r="C384" s="291"/>
      <c r="D384" s="291"/>
      <c r="E384" s="252" t="s">
        <v>122</v>
      </c>
      <c r="F384" s="252"/>
      <c r="G384" s="182">
        <v>1</v>
      </c>
      <c r="H384" s="183" t="s">
        <v>460</v>
      </c>
      <c r="I384" s="252">
        <v>0.17499999999999999</v>
      </c>
      <c r="J384" s="252"/>
      <c r="K384" s="252">
        <v>1</v>
      </c>
      <c r="L384" s="252"/>
      <c r="M384" s="253">
        <f t="shared" si="7"/>
        <v>5.7</v>
      </c>
      <c r="N384" s="253"/>
      <c r="O384" s="167" t="s">
        <v>106</v>
      </c>
      <c r="P384" s="208" t="s">
        <v>458</v>
      </c>
      <c r="Q384" s="308"/>
    </row>
    <row r="385" spans="1:17" ht="17.100000000000001" customHeight="1" x14ac:dyDescent="0.4">
      <c r="A385" s="271" t="s">
        <v>246</v>
      </c>
      <c r="B385" s="272"/>
      <c r="C385" s="291" t="s">
        <v>101</v>
      </c>
      <c r="D385" s="291"/>
      <c r="E385" s="252" t="s">
        <v>120</v>
      </c>
      <c r="F385" s="252"/>
      <c r="G385" s="182">
        <v>1</v>
      </c>
      <c r="H385" s="183" t="s">
        <v>460</v>
      </c>
      <c r="I385" s="252">
        <v>0.161</v>
      </c>
      <c r="J385" s="252"/>
      <c r="K385" s="252">
        <v>1</v>
      </c>
      <c r="L385" s="252"/>
      <c r="M385" s="253">
        <f t="shared" si="7"/>
        <v>6.2</v>
      </c>
      <c r="N385" s="253"/>
      <c r="O385" s="167" t="s">
        <v>106</v>
      </c>
      <c r="P385" s="208" t="s">
        <v>458</v>
      </c>
      <c r="Q385" s="308" t="s">
        <v>497</v>
      </c>
    </row>
    <row r="386" spans="1:17" ht="17.100000000000001" customHeight="1" x14ac:dyDescent="0.4">
      <c r="A386" s="271"/>
      <c r="B386" s="272"/>
      <c r="C386" s="291"/>
      <c r="D386" s="291"/>
      <c r="E386" s="252" t="s">
        <v>122</v>
      </c>
      <c r="F386" s="252"/>
      <c r="G386" s="182">
        <v>1</v>
      </c>
      <c r="H386" s="183" t="s">
        <v>460</v>
      </c>
      <c r="I386" s="252">
        <v>0.2</v>
      </c>
      <c r="J386" s="252"/>
      <c r="K386" s="252">
        <v>1</v>
      </c>
      <c r="L386" s="252"/>
      <c r="M386" s="253">
        <f t="shared" si="7"/>
        <v>5</v>
      </c>
      <c r="N386" s="253"/>
      <c r="O386" s="167" t="s">
        <v>106</v>
      </c>
      <c r="P386" s="208" t="s">
        <v>458</v>
      </c>
      <c r="Q386" s="308"/>
    </row>
    <row r="387" spans="1:17" ht="17.100000000000001" customHeight="1" x14ac:dyDescent="0.4">
      <c r="A387" s="271"/>
      <c r="B387" s="272"/>
      <c r="C387" s="291" t="s">
        <v>102</v>
      </c>
      <c r="D387" s="291"/>
      <c r="E387" s="252" t="s">
        <v>120</v>
      </c>
      <c r="F387" s="252"/>
      <c r="G387" s="182">
        <v>1</v>
      </c>
      <c r="H387" s="183" t="s">
        <v>460</v>
      </c>
      <c r="I387" s="252">
        <v>0.20699999999999999</v>
      </c>
      <c r="J387" s="252"/>
      <c r="K387" s="252">
        <v>1</v>
      </c>
      <c r="L387" s="252"/>
      <c r="M387" s="253">
        <f t="shared" si="7"/>
        <v>4.8</v>
      </c>
      <c r="N387" s="253"/>
      <c r="O387" s="167" t="s">
        <v>106</v>
      </c>
      <c r="P387" s="208" t="s">
        <v>458</v>
      </c>
      <c r="Q387" s="308"/>
    </row>
    <row r="388" spans="1:17" ht="17.100000000000001" customHeight="1" x14ac:dyDescent="0.4">
      <c r="A388" s="271"/>
      <c r="B388" s="272"/>
      <c r="C388" s="291"/>
      <c r="D388" s="291"/>
      <c r="E388" s="252" t="s">
        <v>122</v>
      </c>
      <c r="F388" s="252"/>
      <c r="G388" s="182">
        <v>1</v>
      </c>
      <c r="H388" s="183" t="s">
        <v>460</v>
      </c>
      <c r="I388" s="252">
        <v>0.22500000000000001</v>
      </c>
      <c r="J388" s="252"/>
      <c r="K388" s="252">
        <v>1</v>
      </c>
      <c r="L388" s="252"/>
      <c r="M388" s="253">
        <f t="shared" si="7"/>
        <v>4.4000000000000004</v>
      </c>
      <c r="N388" s="253"/>
      <c r="O388" s="167" t="s">
        <v>106</v>
      </c>
      <c r="P388" s="208" t="s">
        <v>458</v>
      </c>
      <c r="Q388" s="308"/>
    </row>
    <row r="389" spans="1:17" ht="17.100000000000001" customHeight="1" x14ac:dyDescent="0.4">
      <c r="A389" s="271"/>
      <c r="B389" s="272"/>
      <c r="C389" s="291" t="s">
        <v>103</v>
      </c>
      <c r="D389" s="291"/>
      <c r="E389" s="252" t="s">
        <v>120</v>
      </c>
      <c r="F389" s="252"/>
      <c r="G389" s="182">
        <v>1</v>
      </c>
      <c r="H389" s="183" t="s">
        <v>460</v>
      </c>
      <c r="I389" s="252">
        <v>0.20699999999999999</v>
      </c>
      <c r="J389" s="252"/>
      <c r="K389" s="252">
        <v>1</v>
      </c>
      <c r="L389" s="252"/>
      <c r="M389" s="253">
        <f t="shared" si="7"/>
        <v>4.8</v>
      </c>
      <c r="N389" s="253"/>
      <c r="O389" s="167" t="s">
        <v>106</v>
      </c>
      <c r="P389" s="208" t="s">
        <v>458</v>
      </c>
      <c r="Q389" s="308"/>
    </row>
    <row r="390" spans="1:17" ht="17.100000000000001" customHeight="1" x14ac:dyDescent="0.4">
      <c r="A390" s="271"/>
      <c r="B390" s="272"/>
      <c r="C390" s="291"/>
      <c r="D390" s="291"/>
      <c r="E390" s="252" t="s">
        <v>122</v>
      </c>
      <c r="F390" s="252"/>
      <c r="G390" s="182">
        <v>1</v>
      </c>
      <c r="H390" s="183" t="s">
        <v>460</v>
      </c>
      <c r="I390" s="252">
        <v>0.27500000000000002</v>
      </c>
      <c r="J390" s="252"/>
      <c r="K390" s="252">
        <v>1</v>
      </c>
      <c r="L390" s="252"/>
      <c r="M390" s="253">
        <f t="shared" si="7"/>
        <v>3.6</v>
      </c>
      <c r="N390" s="253"/>
      <c r="O390" s="167" t="s">
        <v>106</v>
      </c>
      <c r="P390" s="208" t="s">
        <v>458</v>
      </c>
      <c r="Q390" s="308"/>
    </row>
    <row r="391" spans="1:17" ht="17.100000000000001" customHeight="1" x14ac:dyDescent="0.4">
      <c r="A391" s="254" t="s">
        <v>247</v>
      </c>
      <c r="B391" s="255"/>
      <c r="C391" s="260" t="s">
        <v>125</v>
      </c>
      <c r="D391" s="261"/>
      <c r="E391" s="269" t="s">
        <v>120</v>
      </c>
      <c r="F391" s="270"/>
      <c r="G391" s="182">
        <v>1</v>
      </c>
      <c r="H391" s="183" t="s">
        <v>460</v>
      </c>
      <c r="I391" s="252">
        <v>1.4999999999999999E-2</v>
      </c>
      <c r="J391" s="252"/>
      <c r="K391" s="252">
        <v>1</v>
      </c>
      <c r="L391" s="252"/>
      <c r="M391" s="253">
        <f t="shared" si="7"/>
        <v>66.599999999999994</v>
      </c>
      <c r="N391" s="253"/>
      <c r="O391" s="167" t="s">
        <v>106</v>
      </c>
      <c r="P391" s="208" t="s">
        <v>458</v>
      </c>
      <c r="Q391" s="264" t="s">
        <v>497</v>
      </c>
    </row>
    <row r="392" spans="1:17" ht="17.100000000000001" customHeight="1" x14ac:dyDescent="0.4">
      <c r="A392" s="258"/>
      <c r="B392" s="259"/>
      <c r="C392" s="262"/>
      <c r="D392" s="263"/>
      <c r="E392" s="252" t="s">
        <v>122</v>
      </c>
      <c r="F392" s="252"/>
      <c r="G392" s="182">
        <v>1</v>
      </c>
      <c r="H392" s="183" t="s">
        <v>460</v>
      </c>
      <c r="I392" s="252">
        <v>0.02</v>
      </c>
      <c r="J392" s="252"/>
      <c r="K392" s="252">
        <v>1</v>
      </c>
      <c r="L392" s="252"/>
      <c r="M392" s="253">
        <f t="shared" si="7"/>
        <v>50</v>
      </c>
      <c r="N392" s="253"/>
      <c r="O392" s="167" t="s">
        <v>106</v>
      </c>
      <c r="P392" s="208" t="s">
        <v>458</v>
      </c>
      <c r="Q392" s="266"/>
    </row>
    <row r="393" spans="1:17" s="168" customFormat="1" ht="17.100000000000001" customHeight="1" x14ac:dyDescent="0.4">
      <c r="A393" s="300" t="s">
        <v>248</v>
      </c>
      <c r="B393" s="301"/>
      <c r="C393" s="307" t="s">
        <v>187</v>
      </c>
      <c r="D393" s="307"/>
      <c r="E393" s="288" t="s">
        <v>249</v>
      </c>
      <c r="F393" s="288"/>
      <c r="G393" s="182">
        <v>1</v>
      </c>
      <c r="H393" s="185" t="s">
        <v>460</v>
      </c>
      <c r="I393" s="288">
        <v>0.02</v>
      </c>
      <c r="J393" s="288"/>
      <c r="K393" s="269">
        <v>1</v>
      </c>
      <c r="L393" s="270"/>
      <c r="M393" s="306">
        <f t="shared" si="7"/>
        <v>50</v>
      </c>
      <c r="N393" s="306"/>
      <c r="O393" s="167" t="s">
        <v>106</v>
      </c>
      <c r="P393" s="208" t="s">
        <v>458</v>
      </c>
      <c r="Q393" s="264" t="s">
        <v>496</v>
      </c>
    </row>
    <row r="394" spans="1:17" s="168" customFormat="1" ht="17.100000000000001" customHeight="1" x14ac:dyDescent="0.4">
      <c r="A394" s="302"/>
      <c r="B394" s="303"/>
      <c r="C394" s="307" t="s">
        <v>111</v>
      </c>
      <c r="D394" s="307"/>
      <c r="E394" s="288" t="s">
        <v>249</v>
      </c>
      <c r="F394" s="288"/>
      <c r="G394" s="182">
        <v>1</v>
      </c>
      <c r="H394" s="185" t="s">
        <v>460</v>
      </c>
      <c r="I394" s="288">
        <v>0.04</v>
      </c>
      <c r="J394" s="288"/>
      <c r="K394" s="269">
        <v>1</v>
      </c>
      <c r="L394" s="270"/>
      <c r="M394" s="306">
        <f t="shared" si="7"/>
        <v>25</v>
      </c>
      <c r="N394" s="306"/>
      <c r="O394" s="167" t="s">
        <v>106</v>
      </c>
      <c r="P394" s="208" t="s">
        <v>458</v>
      </c>
      <c r="Q394" s="265"/>
    </row>
    <row r="395" spans="1:17" s="168" customFormat="1" ht="17.100000000000001" customHeight="1" x14ac:dyDescent="0.4">
      <c r="A395" s="302"/>
      <c r="B395" s="303"/>
      <c r="C395" s="307" t="s">
        <v>112</v>
      </c>
      <c r="D395" s="307"/>
      <c r="E395" s="288" t="s">
        <v>249</v>
      </c>
      <c r="F395" s="288"/>
      <c r="G395" s="182">
        <v>1</v>
      </c>
      <c r="H395" s="185" t="s">
        <v>460</v>
      </c>
      <c r="I395" s="288">
        <v>0.04</v>
      </c>
      <c r="J395" s="288"/>
      <c r="K395" s="269">
        <v>1</v>
      </c>
      <c r="L395" s="270"/>
      <c r="M395" s="306">
        <f t="shared" si="7"/>
        <v>25</v>
      </c>
      <c r="N395" s="306"/>
      <c r="O395" s="167" t="s">
        <v>106</v>
      </c>
      <c r="P395" s="208" t="s">
        <v>458</v>
      </c>
      <c r="Q395" s="265"/>
    </row>
    <row r="396" spans="1:17" s="168" customFormat="1" ht="17.100000000000001" customHeight="1" x14ac:dyDescent="0.4">
      <c r="A396" s="302"/>
      <c r="B396" s="303"/>
      <c r="C396" s="307" t="s">
        <v>113</v>
      </c>
      <c r="D396" s="307"/>
      <c r="E396" s="288" t="s">
        <v>249</v>
      </c>
      <c r="F396" s="288"/>
      <c r="G396" s="182">
        <v>1</v>
      </c>
      <c r="H396" s="185" t="s">
        <v>460</v>
      </c>
      <c r="I396" s="288">
        <v>0.04</v>
      </c>
      <c r="J396" s="288"/>
      <c r="K396" s="269">
        <v>1</v>
      </c>
      <c r="L396" s="270"/>
      <c r="M396" s="306">
        <f t="shared" si="7"/>
        <v>25</v>
      </c>
      <c r="N396" s="306"/>
      <c r="O396" s="167" t="s">
        <v>106</v>
      </c>
      <c r="P396" s="208" t="s">
        <v>458</v>
      </c>
      <c r="Q396" s="265"/>
    </row>
    <row r="397" spans="1:17" s="168" customFormat="1" ht="17.100000000000001" customHeight="1" x14ac:dyDescent="0.4">
      <c r="A397" s="302"/>
      <c r="B397" s="303"/>
      <c r="C397" s="307" t="s">
        <v>114</v>
      </c>
      <c r="D397" s="307"/>
      <c r="E397" s="288" t="s">
        <v>249</v>
      </c>
      <c r="F397" s="288"/>
      <c r="G397" s="182">
        <v>1</v>
      </c>
      <c r="H397" s="185" t="s">
        <v>460</v>
      </c>
      <c r="I397" s="288">
        <v>0.04</v>
      </c>
      <c r="J397" s="288"/>
      <c r="K397" s="269">
        <v>1</v>
      </c>
      <c r="L397" s="270"/>
      <c r="M397" s="306">
        <f t="shared" si="7"/>
        <v>25</v>
      </c>
      <c r="N397" s="306"/>
      <c r="O397" s="167" t="s">
        <v>106</v>
      </c>
      <c r="P397" s="208" t="s">
        <v>458</v>
      </c>
      <c r="Q397" s="265"/>
    </row>
    <row r="398" spans="1:17" s="168" customFormat="1" ht="17.100000000000001" customHeight="1" x14ac:dyDescent="0.4">
      <c r="A398" s="302"/>
      <c r="B398" s="303"/>
      <c r="C398" s="307" t="s">
        <v>196</v>
      </c>
      <c r="D398" s="307"/>
      <c r="E398" s="288" t="s">
        <v>249</v>
      </c>
      <c r="F398" s="288"/>
      <c r="G398" s="182">
        <v>1</v>
      </c>
      <c r="H398" s="185" t="s">
        <v>460</v>
      </c>
      <c r="I398" s="288">
        <v>0.05</v>
      </c>
      <c r="J398" s="288"/>
      <c r="K398" s="269">
        <v>1</v>
      </c>
      <c r="L398" s="270"/>
      <c r="M398" s="306">
        <f t="shared" si="7"/>
        <v>20</v>
      </c>
      <c r="N398" s="306"/>
      <c r="O398" s="167" t="s">
        <v>106</v>
      </c>
      <c r="P398" s="208" t="s">
        <v>458</v>
      </c>
      <c r="Q398" s="265"/>
    </row>
    <row r="399" spans="1:17" s="168" customFormat="1" ht="17.100000000000001" customHeight="1" x14ac:dyDescent="0.4">
      <c r="A399" s="302"/>
      <c r="B399" s="303"/>
      <c r="C399" s="307" t="s">
        <v>115</v>
      </c>
      <c r="D399" s="307"/>
      <c r="E399" s="288" t="s">
        <v>249</v>
      </c>
      <c r="F399" s="288"/>
      <c r="G399" s="182">
        <v>1</v>
      </c>
      <c r="H399" s="185" t="s">
        <v>460</v>
      </c>
      <c r="I399" s="288">
        <v>0.05</v>
      </c>
      <c r="J399" s="288"/>
      <c r="K399" s="269">
        <v>1</v>
      </c>
      <c r="L399" s="270"/>
      <c r="M399" s="306">
        <f t="shared" si="7"/>
        <v>20</v>
      </c>
      <c r="N399" s="306"/>
      <c r="O399" s="167" t="s">
        <v>106</v>
      </c>
      <c r="P399" s="208" t="s">
        <v>458</v>
      </c>
      <c r="Q399" s="265"/>
    </row>
    <row r="400" spans="1:17" s="168" customFormat="1" ht="17.100000000000001" customHeight="1" x14ac:dyDescent="0.4">
      <c r="A400" s="302"/>
      <c r="B400" s="303"/>
      <c r="C400" s="307" t="s">
        <v>116</v>
      </c>
      <c r="D400" s="307"/>
      <c r="E400" s="288" t="s">
        <v>249</v>
      </c>
      <c r="F400" s="288"/>
      <c r="G400" s="182">
        <v>1</v>
      </c>
      <c r="H400" s="185" t="s">
        <v>460</v>
      </c>
      <c r="I400" s="288">
        <v>7.0000000000000007E-2</v>
      </c>
      <c r="J400" s="288"/>
      <c r="K400" s="269">
        <v>1</v>
      </c>
      <c r="L400" s="270"/>
      <c r="M400" s="306">
        <f t="shared" si="7"/>
        <v>14.2</v>
      </c>
      <c r="N400" s="306"/>
      <c r="O400" s="167" t="s">
        <v>106</v>
      </c>
      <c r="P400" s="208" t="s">
        <v>458</v>
      </c>
      <c r="Q400" s="265"/>
    </row>
    <row r="401" spans="1:17" s="168" customFormat="1" ht="17.100000000000001" customHeight="1" x14ac:dyDescent="0.4">
      <c r="A401" s="302"/>
      <c r="B401" s="303"/>
      <c r="C401" s="307" t="s">
        <v>187</v>
      </c>
      <c r="D401" s="307"/>
      <c r="E401" s="288" t="s">
        <v>250</v>
      </c>
      <c r="F401" s="288"/>
      <c r="G401" s="182">
        <v>1</v>
      </c>
      <c r="H401" s="185" t="s">
        <v>460</v>
      </c>
      <c r="I401" s="288">
        <v>0.04</v>
      </c>
      <c r="J401" s="288"/>
      <c r="K401" s="269">
        <v>1</v>
      </c>
      <c r="L401" s="270"/>
      <c r="M401" s="306">
        <f t="shared" si="7"/>
        <v>25</v>
      </c>
      <c r="N401" s="306"/>
      <c r="O401" s="167" t="s">
        <v>106</v>
      </c>
      <c r="P401" s="208" t="s">
        <v>458</v>
      </c>
      <c r="Q401" s="265"/>
    </row>
    <row r="402" spans="1:17" s="168" customFormat="1" ht="17.100000000000001" customHeight="1" x14ac:dyDescent="0.4">
      <c r="A402" s="302"/>
      <c r="B402" s="303"/>
      <c r="C402" s="307" t="s">
        <v>111</v>
      </c>
      <c r="D402" s="307"/>
      <c r="E402" s="288" t="s">
        <v>250</v>
      </c>
      <c r="F402" s="288"/>
      <c r="G402" s="182">
        <v>1</v>
      </c>
      <c r="H402" s="185" t="s">
        <v>460</v>
      </c>
      <c r="I402" s="288">
        <v>0.05</v>
      </c>
      <c r="J402" s="288"/>
      <c r="K402" s="269">
        <v>1</v>
      </c>
      <c r="L402" s="270"/>
      <c r="M402" s="306">
        <f t="shared" si="7"/>
        <v>20</v>
      </c>
      <c r="N402" s="306"/>
      <c r="O402" s="167" t="s">
        <v>106</v>
      </c>
      <c r="P402" s="208" t="s">
        <v>458</v>
      </c>
      <c r="Q402" s="265"/>
    </row>
    <row r="403" spans="1:17" s="168" customFormat="1" ht="17.100000000000001" customHeight="1" x14ac:dyDescent="0.4">
      <c r="A403" s="302"/>
      <c r="B403" s="303"/>
      <c r="C403" s="307" t="s">
        <v>112</v>
      </c>
      <c r="D403" s="307"/>
      <c r="E403" s="288" t="s">
        <v>250</v>
      </c>
      <c r="F403" s="288"/>
      <c r="G403" s="182">
        <v>1</v>
      </c>
      <c r="H403" s="185" t="s">
        <v>460</v>
      </c>
      <c r="I403" s="288">
        <v>0.05</v>
      </c>
      <c r="J403" s="288"/>
      <c r="K403" s="269">
        <v>1</v>
      </c>
      <c r="L403" s="270"/>
      <c r="M403" s="306">
        <f t="shared" si="7"/>
        <v>20</v>
      </c>
      <c r="N403" s="306"/>
      <c r="O403" s="167" t="s">
        <v>106</v>
      </c>
      <c r="P403" s="208" t="s">
        <v>458</v>
      </c>
      <c r="Q403" s="265"/>
    </row>
    <row r="404" spans="1:17" s="168" customFormat="1" ht="17.100000000000001" customHeight="1" x14ac:dyDescent="0.4">
      <c r="A404" s="302"/>
      <c r="B404" s="303"/>
      <c r="C404" s="307" t="s">
        <v>113</v>
      </c>
      <c r="D404" s="307"/>
      <c r="E404" s="288" t="s">
        <v>250</v>
      </c>
      <c r="F404" s="288"/>
      <c r="G404" s="182">
        <v>1</v>
      </c>
      <c r="H404" s="185" t="s">
        <v>460</v>
      </c>
      <c r="I404" s="288">
        <v>7.0000000000000007E-2</v>
      </c>
      <c r="J404" s="288"/>
      <c r="K404" s="269">
        <v>1</v>
      </c>
      <c r="L404" s="270"/>
      <c r="M404" s="306">
        <f t="shared" si="7"/>
        <v>14.2</v>
      </c>
      <c r="N404" s="306"/>
      <c r="O404" s="167" t="s">
        <v>106</v>
      </c>
      <c r="P404" s="208" t="s">
        <v>458</v>
      </c>
      <c r="Q404" s="265"/>
    </row>
    <row r="405" spans="1:17" s="168" customFormat="1" ht="17.100000000000001" customHeight="1" x14ac:dyDescent="0.4">
      <c r="A405" s="302"/>
      <c r="B405" s="303"/>
      <c r="C405" s="307" t="s">
        <v>114</v>
      </c>
      <c r="D405" s="307"/>
      <c r="E405" s="288" t="s">
        <v>250</v>
      </c>
      <c r="F405" s="288"/>
      <c r="G405" s="182">
        <v>1</v>
      </c>
      <c r="H405" s="185" t="s">
        <v>460</v>
      </c>
      <c r="I405" s="288">
        <v>0.08</v>
      </c>
      <c r="J405" s="288"/>
      <c r="K405" s="269">
        <v>1</v>
      </c>
      <c r="L405" s="270"/>
      <c r="M405" s="306">
        <f t="shared" si="7"/>
        <v>12.5</v>
      </c>
      <c r="N405" s="306"/>
      <c r="O405" s="167" t="s">
        <v>106</v>
      </c>
      <c r="P405" s="208" t="s">
        <v>458</v>
      </c>
      <c r="Q405" s="265"/>
    </row>
    <row r="406" spans="1:17" s="168" customFormat="1" ht="17.100000000000001" customHeight="1" x14ac:dyDescent="0.4">
      <c r="A406" s="302"/>
      <c r="B406" s="303"/>
      <c r="C406" s="307" t="s">
        <v>196</v>
      </c>
      <c r="D406" s="307"/>
      <c r="E406" s="288" t="s">
        <v>250</v>
      </c>
      <c r="F406" s="288"/>
      <c r="G406" s="182">
        <v>1</v>
      </c>
      <c r="H406" s="185" t="s">
        <v>460</v>
      </c>
      <c r="I406" s="288">
        <v>0.11</v>
      </c>
      <c r="J406" s="288"/>
      <c r="K406" s="269">
        <v>1</v>
      </c>
      <c r="L406" s="270"/>
      <c r="M406" s="306">
        <f t="shared" si="7"/>
        <v>9</v>
      </c>
      <c r="N406" s="306"/>
      <c r="O406" s="167" t="s">
        <v>106</v>
      </c>
      <c r="P406" s="208" t="s">
        <v>458</v>
      </c>
      <c r="Q406" s="265"/>
    </row>
    <row r="407" spans="1:17" s="168" customFormat="1" ht="17.100000000000001" customHeight="1" x14ac:dyDescent="0.4">
      <c r="A407" s="302"/>
      <c r="B407" s="303"/>
      <c r="C407" s="307" t="s">
        <v>115</v>
      </c>
      <c r="D407" s="307"/>
      <c r="E407" s="288" t="s">
        <v>250</v>
      </c>
      <c r="F407" s="288"/>
      <c r="G407" s="182">
        <v>1</v>
      </c>
      <c r="H407" s="185" t="s">
        <v>460</v>
      </c>
      <c r="I407" s="288">
        <v>0.13</v>
      </c>
      <c r="J407" s="288"/>
      <c r="K407" s="269">
        <v>1</v>
      </c>
      <c r="L407" s="270"/>
      <c r="M407" s="306">
        <f t="shared" si="7"/>
        <v>7.6</v>
      </c>
      <c r="N407" s="306"/>
      <c r="O407" s="167" t="s">
        <v>106</v>
      </c>
      <c r="P407" s="208" t="s">
        <v>458</v>
      </c>
      <c r="Q407" s="265"/>
    </row>
    <row r="408" spans="1:17" s="168" customFormat="1" ht="17.100000000000001" customHeight="1" x14ac:dyDescent="0.4">
      <c r="A408" s="304"/>
      <c r="B408" s="305"/>
      <c r="C408" s="307" t="s">
        <v>116</v>
      </c>
      <c r="D408" s="307"/>
      <c r="E408" s="288" t="s">
        <v>250</v>
      </c>
      <c r="F408" s="288"/>
      <c r="G408" s="182">
        <v>1</v>
      </c>
      <c r="H408" s="185" t="s">
        <v>460</v>
      </c>
      <c r="I408" s="288">
        <v>0.15</v>
      </c>
      <c r="J408" s="288"/>
      <c r="K408" s="269">
        <v>1</v>
      </c>
      <c r="L408" s="270"/>
      <c r="M408" s="306">
        <f t="shared" si="7"/>
        <v>6.6</v>
      </c>
      <c r="N408" s="306"/>
      <c r="O408" s="167" t="s">
        <v>106</v>
      </c>
      <c r="P408" s="208" t="s">
        <v>458</v>
      </c>
      <c r="Q408" s="266"/>
    </row>
    <row r="409" spans="1:17" s="168" customFormat="1" ht="17.100000000000001" customHeight="1" x14ac:dyDescent="0.4">
      <c r="A409" s="300" t="s">
        <v>251</v>
      </c>
      <c r="B409" s="301"/>
      <c r="C409" s="284" t="s">
        <v>130</v>
      </c>
      <c r="D409" s="285"/>
      <c r="E409" s="267" t="s">
        <v>96</v>
      </c>
      <c r="F409" s="268"/>
      <c r="G409" s="182">
        <v>10</v>
      </c>
      <c r="H409" s="183" t="s">
        <v>455</v>
      </c>
      <c r="I409" s="252">
        <v>3.5999999999999997E-2</v>
      </c>
      <c r="J409" s="252"/>
      <c r="K409" s="252">
        <v>1</v>
      </c>
      <c r="L409" s="252"/>
      <c r="M409" s="253">
        <f t="shared" si="7"/>
        <v>277.7</v>
      </c>
      <c r="N409" s="253"/>
      <c r="O409" s="167" t="s">
        <v>106</v>
      </c>
      <c r="P409" s="208" t="s">
        <v>458</v>
      </c>
      <c r="Q409" s="264" t="s">
        <v>498</v>
      </c>
    </row>
    <row r="410" spans="1:17" s="168" customFormat="1" ht="17.100000000000001" customHeight="1" x14ac:dyDescent="0.4">
      <c r="A410" s="302"/>
      <c r="B410" s="303"/>
      <c r="C410" s="284" t="s">
        <v>181</v>
      </c>
      <c r="D410" s="285"/>
      <c r="E410" s="267" t="s">
        <v>96</v>
      </c>
      <c r="F410" s="268"/>
      <c r="G410" s="182">
        <v>10</v>
      </c>
      <c r="H410" s="183" t="s">
        <v>455</v>
      </c>
      <c r="I410" s="252">
        <v>4.2000000000000003E-2</v>
      </c>
      <c r="J410" s="252"/>
      <c r="K410" s="252">
        <v>1</v>
      </c>
      <c r="L410" s="252"/>
      <c r="M410" s="253">
        <f t="shared" si="7"/>
        <v>238</v>
      </c>
      <c r="N410" s="253"/>
      <c r="O410" s="167" t="s">
        <v>106</v>
      </c>
      <c r="P410" s="208" t="s">
        <v>458</v>
      </c>
      <c r="Q410" s="265"/>
    </row>
    <row r="411" spans="1:17" s="168" customFormat="1" ht="17.100000000000001" customHeight="1" x14ac:dyDescent="0.4">
      <c r="A411" s="302"/>
      <c r="B411" s="303"/>
      <c r="C411" s="284" t="s">
        <v>182</v>
      </c>
      <c r="D411" s="285"/>
      <c r="E411" s="267" t="s">
        <v>96</v>
      </c>
      <c r="F411" s="268"/>
      <c r="G411" s="182">
        <v>10</v>
      </c>
      <c r="H411" s="183" t="s">
        <v>455</v>
      </c>
      <c r="I411" s="269">
        <v>5.3999999999999999E-2</v>
      </c>
      <c r="J411" s="270"/>
      <c r="K411" s="269">
        <v>1</v>
      </c>
      <c r="L411" s="270"/>
      <c r="M411" s="274">
        <f t="shared" si="7"/>
        <v>185.1</v>
      </c>
      <c r="N411" s="275"/>
      <c r="O411" s="167" t="s">
        <v>106</v>
      </c>
      <c r="P411" s="208" t="s">
        <v>458</v>
      </c>
      <c r="Q411" s="265"/>
    </row>
    <row r="412" spans="1:17" s="168" customFormat="1" ht="17.100000000000001" customHeight="1" x14ac:dyDescent="0.4">
      <c r="A412" s="302"/>
      <c r="B412" s="303"/>
      <c r="C412" s="284" t="s">
        <v>183</v>
      </c>
      <c r="D412" s="285"/>
      <c r="E412" s="267" t="s">
        <v>96</v>
      </c>
      <c r="F412" s="268"/>
      <c r="G412" s="182">
        <v>10</v>
      </c>
      <c r="H412" s="183" t="s">
        <v>455</v>
      </c>
      <c r="I412" s="252">
        <v>0.06</v>
      </c>
      <c r="J412" s="252"/>
      <c r="K412" s="252">
        <v>1</v>
      </c>
      <c r="L412" s="252"/>
      <c r="M412" s="253">
        <f t="shared" si="7"/>
        <v>166.6</v>
      </c>
      <c r="N412" s="253"/>
      <c r="O412" s="167" t="s">
        <v>106</v>
      </c>
      <c r="P412" s="208" t="s">
        <v>458</v>
      </c>
      <c r="Q412" s="265"/>
    </row>
    <row r="413" spans="1:17" s="168" customFormat="1" ht="17.100000000000001" customHeight="1" x14ac:dyDescent="0.4">
      <c r="A413" s="302"/>
      <c r="B413" s="303"/>
      <c r="C413" s="284" t="s">
        <v>236</v>
      </c>
      <c r="D413" s="285"/>
      <c r="E413" s="267" t="s">
        <v>96</v>
      </c>
      <c r="F413" s="268"/>
      <c r="G413" s="182">
        <v>10</v>
      </c>
      <c r="H413" s="183" t="s">
        <v>455</v>
      </c>
      <c r="I413" s="252">
        <v>6.6000000000000003E-2</v>
      </c>
      <c r="J413" s="252"/>
      <c r="K413" s="252">
        <v>1</v>
      </c>
      <c r="L413" s="252"/>
      <c r="M413" s="253">
        <f t="shared" si="7"/>
        <v>151.5</v>
      </c>
      <c r="N413" s="253"/>
      <c r="O413" s="167" t="s">
        <v>106</v>
      </c>
      <c r="P413" s="208" t="s">
        <v>458</v>
      </c>
      <c r="Q413" s="265"/>
    </row>
    <row r="414" spans="1:17" s="168" customFormat="1" ht="17.100000000000001" customHeight="1" x14ac:dyDescent="0.4">
      <c r="A414" s="302"/>
      <c r="B414" s="303"/>
      <c r="C414" s="284" t="s">
        <v>237</v>
      </c>
      <c r="D414" s="285"/>
      <c r="E414" s="267" t="s">
        <v>96</v>
      </c>
      <c r="F414" s="268"/>
      <c r="G414" s="182">
        <v>10</v>
      </c>
      <c r="H414" s="183" t="s">
        <v>455</v>
      </c>
      <c r="I414" s="252">
        <v>7.8E-2</v>
      </c>
      <c r="J414" s="252"/>
      <c r="K414" s="252">
        <v>1</v>
      </c>
      <c r="L414" s="252"/>
      <c r="M414" s="253">
        <f t="shared" si="7"/>
        <v>128.19999999999999</v>
      </c>
      <c r="N414" s="253"/>
      <c r="O414" s="167" t="s">
        <v>106</v>
      </c>
      <c r="P414" s="208" t="s">
        <v>458</v>
      </c>
      <c r="Q414" s="265"/>
    </row>
    <row r="415" spans="1:17" s="168" customFormat="1" ht="17.100000000000001" customHeight="1" x14ac:dyDescent="0.4">
      <c r="A415" s="302"/>
      <c r="B415" s="303"/>
      <c r="C415" s="284" t="s">
        <v>116</v>
      </c>
      <c r="D415" s="285"/>
      <c r="E415" s="267" t="s">
        <v>96</v>
      </c>
      <c r="F415" s="268"/>
      <c r="G415" s="182">
        <v>10</v>
      </c>
      <c r="H415" s="183" t="s">
        <v>455</v>
      </c>
      <c r="I415" s="252">
        <v>0.10199999999999999</v>
      </c>
      <c r="J415" s="252"/>
      <c r="K415" s="252">
        <v>1</v>
      </c>
      <c r="L415" s="252"/>
      <c r="M415" s="253">
        <f t="shared" si="7"/>
        <v>98</v>
      </c>
      <c r="N415" s="253"/>
      <c r="O415" s="167" t="s">
        <v>106</v>
      </c>
      <c r="P415" s="208" t="s">
        <v>458</v>
      </c>
      <c r="Q415" s="265"/>
    </row>
    <row r="416" spans="1:17" s="168" customFormat="1" ht="17.100000000000001" customHeight="1" x14ac:dyDescent="0.4">
      <c r="A416" s="302"/>
      <c r="B416" s="303"/>
      <c r="C416" s="284" t="s">
        <v>252</v>
      </c>
      <c r="D416" s="285"/>
      <c r="E416" s="267" t="s">
        <v>96</v>
      </c>
      <c r="F416" s="268"/>
      <c r="G416" s="182">
        <v>10</v>
      </c>
      <c r="H416" s="183" t="s">
        <v>455</v>
      </c>
      <c r="I416" s="252">
        <v>0.126</v>
      </c>
      <c r="J416" s="252"/>
      <c r="K416" s="252">
        <v>1</v>
      </c>
      <c r="L416" s="252"/>
      <c r="M416" s="253">
        <f t="shared" si="7"/>
        <v>79.3</v>
      </c>
      <c r="N416" s="253"/>
      <c r="O416" s="167" t="s">
        <v>106</v>
      </c>
      <c r="P416" s="208" t="s">
        <v>458</v>
      </c>
      <c r="Q416" s="265"/>
    </row>
    <row r="417" spans="1:17" s="168" customFormat="1" ht="17.100000000000001" customHeight="1" x14ac:dyDescent="0.4">
      <c r="A417" s="302"/>
      <c r="B417" s="303"/>
      <c r="C417" s="284" t="s">
        <v>130</v>
      </c>
      <c r="D417" s="285"/>
      <c r="E417" s="267" t="s">
        <v>104</v>
      </c>
      <c r="F417" s="268"/>
      <c r="G417" s="182">
        <v>10</v>
      </c>
      <c r="H417" s="183" t="s">
        <v>455</v>
      </c>
      <c r="I417" s="252">
        <v>0.10199999999999999</v>
      </c>
      <c r="J417" s="252"/>
      <c r="K417" s="252">
        <v>1</v>
      </c>
      <c r="L417" s="252"/>
      <c r="M417" s="253">
        <f t="shared" si="7"/>
        <v>98</v>
      </c>
      <c r="N417" s="253"/>
      <c r="O417" s="167" t="s">
        <v>106</v>
      </c>
      <c r="P417" s="208" t="s">
        <v>458</v>
      </c>
      <c r="Q417" s="265"/>
    </row>
    <row r="418" spans="1:17" s="168" customFormat="1" ht="17.100000000000001" customHeight="1" x14ac:dyDescent="0.4">
      <c r="A418" s="302"/>
      <c r="B418" s="303"/>
      <c r="C418" s="284" t="s">
        <v>181</v>
      </c>
      <c r="D418" s="285"/>
      <c r="E418" s="267" t="s">
        <v>104</v>
      </c>
      <c r="F418" s="268"/>
      <c r="G418" s="182">
        <v>10</v>
      </c>
      <c r="H418" s="183" t="s">
        <v>455</v>
      </c>
      <c r="I418" s="252">
        <v>0.114</v>
      </c>
      <c r="J418" s="252"/>
      <c r="K418" s="252">
        <v>1</v>
      </c>
      <c r="L418" s="252"/>
      <c r="M418" s="253">
        <f t="shared" si="7"/>
        <v>87.7</v>
      </c>
      <c r="N418" s="253"/>
      <c r="O418" s="167" t="s">
        <v>106</v>
      </c>
      <c r="P418" s="208" t="s">
        <v>458</v>
      </c>
      <c r="Q418" s="265"/>
    </row>
    <row r="419" spans="1:17" s="168" customFormat="1" ht="17.100000000000001" customHeight="1" x14ac:dyDescent="0.4">
      <c r="A419" s="302"/>
      <c r="B419" s="303"/>
      <c r="C419" s="284" t="s">
        <v>182</v>
      </c>
      <c r="D419" s="285"/>
      <c r="E419" s="267" t="s">
        <v>104</v>
      </c>
      <c r="F419" s="268"/>
      <c r="G419" s="182">
        <v>10</v>
      </c>
      <c r="H419" s="183" t="s">
        <v>455</v>
      </c>
      <c r="I419" s="269">
        <v>0.15</v>
      </c>
      <c r="J419" s="270"/>
      <c r="K419" s="269">
        <v>1</v>
      </c>
      <c r="L419" s="270"/>
      <c r="M419" s="274">
        <f t="shared" si="7"/>
        <v>66.599999999999994</v>
      </c>
      <c r="N419" s="275"/>
      <c r="O419" s="167" t="s">
        <v>106</v>
      </c>
      <c r="P419" s="208" t="s">
        <v>458</v>
      </c>
      <c r="Q419" s="265"/>
    </row>
    <row r="420" spans="1:17" s="168" customFormat="1" ht="17.100000000000001" customHeight="1" x14ac:dyDescent="0.4">
      <c r="A420" s="302"/>
      <c r="B420" s="303"/>
      <c r="C420" s="284" t="s">
        <v>183</v>
      </c>
      <c r="D420" s="285"/>
      <c r="E420" s="267" t="s">
        <v>104</v>
      </c>
      <c r="F420" s="268"/>
      <c r="G420" s="182">
        <v>10</v>
      </c>
      <c r="H420" s="183" t="s">
        <v>455</v>
      </c>
      <c r="I420" s="252">
        <v>0.222</v>
      </c>
      <c r="J420" s="252"/>
      <c r="K420" s="252">
        <v>1</v>
      </c>
      <c r="L420" s="252"/>
      <c r="M420" s="253">
        <f t="shared" si="7"/>
        <v>45</v>
      </c>
      <c r="N420" s="253"/>
      <c r="O420" s="167" t="s">
        <v>106</v>
      </c>
      <c r="P420" s="208" t="s">
        <v>458</v>
      </c>
      <c r="Q420" s="265"/>
    </row>
    <row r="421" spans="1:17" s="168" customFormat="1" ht="17.100000000000001" customHeight="1" x14ac:dyDescent="0.4">
      <c r="A421" s="302"/>
      <c r="B421" s="303"/>
      <c r="C421" s="284" t="s">
        <v>236</v>
      </c>
      <c r="D421" s="285"/>
      <c r="E421" s="267" t="s">
        <v>104</v>
      </c>
      <c r="F421" s="268"/>
      <c r="G421" s="182">
        <v>10</v>
      </c>
      <c r="H421" s="183" t="s">
        <v>455</v>
      </c>
      <c r="I421" s="252">
        <v>0.3</v>
      </c>
      <c r="J421" s="252"/>
      <c r="K421" s="252">
        <v>1</v>
      </c>
      <c r="L421" s="252"/>
      <c r="M421" s="253">
        <f t="shared" si="7"/>
        <v>33.299999999999997</v>
      </c>
      <c r="N421" s="253"/>
      <c r="O421" s="167" t="s">
        <v>106</v>
      </c>
      <c r="P421" s="208" t="s">
        <v>458</v>
      </c>
      <c r="Q421" s="265"/>
    </row>
    <row r="422" spans="1:17" s="168" customFormat="1" ht="17.100000000000001" customHeight="1" x14ac:dyDescent="0.4">
      <c r="A422" s="302"/>
      <c r="B422" s="303"/>
      <c r="C422" s="284" t="s">
        <v>237</v>
      </c>
      <c r="D422" s="285"/>
      <c r="E422" s="267" t="s">
        <v>104</v>
      </c>
      <c r="F422" s="268"/>
      <c r="G422" s="182">
        <v>10</v>
      </c>
      <c r="H422" s="183" t="s">
        <v>455</v>
      </c>
      <c r="I422" s="252">
        <v>0.39</v>
      </c>
      <c r="J422" s="252"/>
      <c r="K422" s="252">
        <v>1</v>
      </c>
      <c r="L422" s="252"/>
      <c r="M422" s="253">
        <f t="shared" si="7"/>
        <v>25.6</v>
      </c>
      <c r="N422" s="253"/>
      <c r="O422" s="167" t="s">
        <v>106</v>
      </c>
      <c r="P422" s="208" t="s">
        <v>458</v>
      </c>
      <c r="Q422" s="265"/>
    </row>
    <row r="423" spans="1:17" s="168" customFormat="1" ht="17.100000000000001" customHeight="1" x14ac:dyDescent="0.4">
      <c r="A423" s="302"/>
      <c r="B423" s="303"/>
      <c r="C423" s="284" t="s">
        <v>116</v>
      </c>
      <c r="D423" s="285"/>
      <c r="E423" s="267" t="s">
        <v>104</v>
      </c>
      <c r="F423" s="268"/>
      <c r="G423" s="182">
        <v>10</v>
      </c>
      <c r="H423" s="183" t="s">
        <v>455</v>
      </c>
      <c r="I423" s="252">
        <v>0.54</v>
      </c>
      <c r="J423" s="252"/>
      <c r="K423" s="252">
        <v>1</v>
      </c>
      <c r="L423" s="252"/>
      <c r="M423" s="253">
        <f t="shared" si="7"/>
        <v>18.5</v>
      </c>
      <c r="N423" s="253"/>
      <c r="O423" s="167" t="s">
        <v>106</v>
      </c>
      <c r="P423" s="208" t="s">
        <v>458</v>
      </c>
      <c r="Q423" s="265"/>
    </row>
    <row r="424" spans="1:17" s="168" customFormat="1" ht="17.100000000000001" customHeight="1" x14ac:dyDescent="0.4">
      <c r="A424" s="304"/>
      <c r="B424" s="305"/>
      <c r="C424" s="284" t="s">
        <v>252</v>
      </c>
      <c r="D424" s="285"/>
      <c r="E424" s="267" t="s">
        <v>104</v>
      </c>
      <c r="F424" s="268"/>
      <c r="G424" s="182">
        <v>10</v>
      </c>
      <c r="H424" s="183" t="s">
        <v>455</v>
      </c>
      <c r="I424" s="252">
        <v>0.68400000000000005</v>
      </c>
      <c r="J424" s="252"/>
      <c r="K424" s="252">
        <v>1</v>
      </c>
      <c r="L424" s="252"/>
      <c r="M424" s="253">
        <f t="shared" si="7"/>
        <v>14.6</v>
      </c>
      <c r="N424" s="253"/>
      <c r="O424" s="167" t="s">
        <v>106</v>
      </c>
      <c r="P424" s="208" t="s">
        <v>458</v>
      </c>
      <c r="Q424" s="266"/>
    </row>
    <row r="425" spans="1:17" ht="17.100000000000001" customHeight="1" x14ac:dyDescent="0.4">
      <c r="A425" s="254" t="s">
        <v>253</v>
      </c>
      <c r="B425" s="255"/>
      <c r="C425" s="291" t="s">
        <v>158</v>
      </c>
      <c r="D425" s="291"/>
      <c r="E425" s="252"/>
      <c r="F425" s="252"/>
      <c r="G425" s="182">
        <v>10</v>
      </c>
      <c r="H425" s="183" t="s">
        <v>455</v>
      </c>
      <c r="I425" s="252">
        <v>3.5999999999999997E-2</v>
      </c>
      <c r="J425" s="252"/>
      <c r="K425" s="252">
        <v>1</v>
      </c>
      <c r="L425" s="252"/>
      <c r="M425" s="253">
        <f t="shared" si="7"/>
        <v>277.7</v>
      </c>
      <c r="N425" s="253"/>
      <c r="O425" s="167" t="s">
        <v>97</v>
      </c>
      <c r="P425" s="208" t="s">
        <v>458</v>
      </c>
      <c r="Q425" s="264" t="s">
        <v>499</v>
      </c>
    </row>
    <row r="426" spans="1:17" ht="17.100000000000001" customHeight="1" x14ac:dyDescent="0.4">
      <c r="A426" s="256"/>
      <c r="B426" s="257"/>
      <c r="C426" s="291" t="s">
        <v>159</v>
      </c>
      <c r="D426" s="291"/>
      <c r="E426" s="252"/>
      <c r="F426" s="252"/>
      <c r="G426" s="182">
        <v>10</v>
      </c>
      <c r="H426" s="183" t="s">
        <v>455</v>
      </c>
      <c r="I426" s="252">
        <v>3.5999999999999997E-2</v>
      </c>
      <c r="J426" s="252"/>
      <c r="K426" s="252">
        <v>1</v>
      </c>
      <c r="L426" s="252"/>
      <c r="M426" s="253">
        <f t="shared" si="7"/>
        <v>277.7</v>
      </c>
      <c r="N426" s="253"/>
      <c r="O426" s="167" t="s">
        <v>97</v>
      </c>
      <c r="P426" s="208" t="s">
        <v>458</v>
      </c>
      <c r="Q426" s="265"/>
    </row>
    <row r="427" spans="1:17" ht="17.100000000000001" customHeight="1" x14ac:dyDescent="0.4">
      <c r="A427" s="256"/>
      <c r="B427" s="257"/>
      <c r="C427" s="291" t="s">
        <v>160</v>
      </c>
      <c r="D427" s="291"/>
      <c r="E427" s="252"/>
      <c r="F427" s="252"/>
      <c r="G427" s="182">
        <v>10</v>
      </c>
      <c r="H427" s="183" t="s">
        <v>455</v>
      </c>
      <c r="I427" s="252">
        <v>4.2000000000000003E-2</v>
      </c>
      <c r="J427" s="252"/>
      <c r="K427" s="252">
        <v>1</v>
      </c>
      <c r="L427" s="252"/>
      <c r="M427" s="253">
        <f t="shared" si="7"/>
        <v>238</v>
      </c>
      <c r="N427" s="253"/>
      <c r="O427" s="167" t="s">
        <v>97</v>
      </c>
      <c r="P427" s="208" t="s">
        <v>458</v>
      </c>
      <c r="Q427" s="265"/>
    </row>
    <row r="428" spans="1:17" ht="17.100000000000001" customHeight="1" x14ac:dyDescent="0.4">
      <c r="A428" s="256"/>
      <c r="B428" s="257"/>
      <c r="C428" s="291" t="s">
        <v>161</v>
      </c>
      <c r="D428" s="291"/>
      <c r="E428" s="252"/>
      <c r="F428" s="252"/>
      <c r="G428" s="182">
        <v>10</v>
      </c>
      <c r="H428" s="183" t="s">
        <v>455</v>
      </c>
      <c r="I428" s="252">
        <v>4.2000000000000003E-2</v>
      </c>
      <c r="J428" s="252"/>
      <c r="K428" s="252">
        <v>1</v>
      </c>
      <c r="L428" s="252"/>
      <c r="M428" s="253">
        <f t="shared" si="7"/>
        <v>238</v>
      </c>
      <c r="N428" s="253"/>
      <c r="O428" s="167" t="s">
        <v>97</v>
      </c>
      <c r="P428" s="208" t="s">
        <v>458</v>
      </c>
      <c r="Q428" s="265"/>
    </row>
    <row r="429" spans="1:17" ht="17.100000000000001" customHeight="1" x14ac:dyDescent="0.4">
      <c r="A429" s="256"/>
      <c r="B429" s="257"/>
      <c r="C429" s="291" t="s">
        <v>162</v>
      </c>
      <c r="D429" s="291"/>
      <c r="E429" s="252"/>
      <c r="F429" s="252"/>
      <c r="G429" s="182">
        <v>10</v>
      </c>
      <c r="H429" s="183" t="s">
        <v>455</v>
      </c>
      <c r="I429" s="252">
        <v>4.8000000000000001E-2</v>
      </c>
      <c r="J429" s="252"/>
      <c r="K429" s="252">
        <v>1</v>
      </c>
      <c r="L429" s="252"/>
      <c r="M429" s="253">
        <f t="shared" si="7"/>
        <v>208.3</v>
      </c>
      <c r="N429" s="253"/>
      <c r="O429" s="167" t="s">
        <v>97</v>
      </c>
      <c r="P429" s="208" t="s">
        <v>458</v>
      </c>
      <c r="Q429" s="265"/>
    </row>
    <row r="430" spans="1:17" ht="17.100000000000001" customHeight="1" x14ac:dyDescent="0.4">
      <c r="A430" s="256"/>
      <c r="B430" s="257"/>
      <c r="C430" s="291" t="s">
        <v>163</v>
      </c>
      <c r="D430" s="291"/>
      <c r="E430" s="252"/>
      <c r="F430" s="252"/>
      <c r="G430" s="182">
        <v>10</v>
      </c>
      <c r="H430" s="183" t="s">
        <v>455</v>
      </c>
      <c r="I430" s="252">
        <v>4.8000000000000001E-2</v>
      </c>
      <c r="J430" s="252"/>
      <c r="K430" s="252">
        <v>1</v>
      </c>
      <c r="L430" s="252"/>
      <c r="M430" s="253">
        <f t="shared" si="7"/>
        <v>208.3</v>
      </c>
      <c r="N430" s="253"/>
      <c r="O430" s="167" t="s">
        <v>97</v>
      </c>
      <c r="P430" s="208" t="s">
        <v>458</v>
      </c>
      <c r="Q430" s="265"/>
    </row>
    <row r="431" spans="1:17" ht="17.100000000000001" customHeight="1" x14ac:dyDescent="0.4">
      <c r="A431" s="256"/>
      <c r="B431" s="257"/>
      <c r="C431" s="291" t="s">
        <v>125</v>
      </c>
      <c r="D431" s="291"/>
      <c r="E431" s="252"/>
      <c r="F431" s="252"/>
      <c r="G431" s="182">
        <v>10</v>
      </c>
      <c r="H431" s="183" t="s">
        <v>455</v>
      </c>
      <c r="I431" s="252">
        <v>0.06</v>
      </c>
      <c r="J431" s="252"/>
      <c r="K431" s="252">
        <v>1</v>
      </c>
      <c r="L431" s="252"/>
      <c r="M431" s="253">
        <f t="shared" si="7"/>
        <v>166.6</v>
      </c>
      <c r="N431" s="253"/>
      <c r="O431" s="167" t="s">
        <v>97</v>
      </c>
      <c r="P431" s="208" t="s">
        <v>458</v>
      </c>
      <c r="Q431" s="265"/>
    </row>
    <row r="432" spans="1:17" ht="17.100000000000001" customHeight="1" x14ac:dyDescent="0.4">
      <c r="A432" s="256"/>
      <c r="B432" s="257"/>
      <c r="C432" s="291" t="s">
        <v>187</v>
      </c>
      <c r="D432" s="291"/>
      <c r="E432" s="252"/>
      <c r="F432" s="252"/>
      <c r="G432" s="182">
        <v>10</v>
      </c>
      <c r="H432" s="183" t="s">
        <v>455</v>
      </c>
      <c r="I432" s="252">
        <v>0.06</v>
      </c>
      <c r="J432" s="252"/>
      <c r="K432" s="252">
        <v>1</v>
      </c>
      <c r="L432" s="252"/>
      <c r="M432" s="253">
        <f t="shared" si="7"/>
        <v>166.6</v>
      </c>
      <c r="N432" s="253"/>
      <c r="O432" s="167" t="s">
        <v>97</v>
      </c>
      <c r="P432" s="208" t="s">
        <v>458</v>
      </c>
      <c r="Q432" s="265"/>
    </row>
    <row r="433" spans="1:17" ht="17.100000000000001" customHeight="1" x14ac:dyDescent="0.4">
      <c r="A433" s="256"/>
      <c r="B433" s="257"/>
      <c r="C433" s="291" t="s">
        <v>111</v>
      </c>
      <c r="D433" s="291"/>
      <c r="E433" s="252"/>
      <c r="F433" s="252"/>
      <c r="G433" s="182">
        <v>10</v>
      </c>
      <c r="H433" s="183" t="s">
        <v>455</v>
      </c>
      <c r="I433" s="252">
        <v>7.1999999999999995E-2</v>
      </c>
      <c r="J433" s="252"/>
      <c r="K433" s="252">
        <v>1</v>
      </c>
      <c r="L433" s="252"/>
      <c r="M433" s="253">
        <f t="shared" ref="M433:M458" si="8">ROUNDDOWN(K433/I433*G433,1)</f>
        <v>138.80000000000001</v>
      </c>
      <c r="N433" s="253"/>
      <c r="O433" s="167" t="s">
        <v>97</v>
      </c>
      <c r="P433" s="208" t="s">
        <v>458</v>
      </c>
      <c r="Q433" s="265"/>
    </row>
    <row r="434" spans="1:17" ht="17.100000000000001" customHeight="1" x14ac:dyDescent="0.4">
      <c r="A434" s="256"/>
      <c r="B434" s="257"/>
      <c r="C434" s="291" t="s">
        <v>112</v>
      </c>
      <c r="D434" s="291"/>
      <c r="E434" s="252"/>
      <c r="F434" s="252"/>
      <c r="G434" s="182">
        <v>10</v>
      </c>
      <c r="H434" s="183" t="s">
        <v>455</v>
      </c>
      <c r="I434" s="252">
        <v>7.1999999999999995E-2</v>
      </c>
      <c r="J434" s="252"/>
      <c r="K434" s="252">
        <v>1</v>
      </c>
      <c r="L434" s="252"/>
      <c r="M434" s="253">
        <f t="shared" si="8"/>
        <v>138.80000000000001</v>
      </c>
      <c r="N434" s="253"/>
      <c r="O434" s="167" t="s">
        <v>97</v>
      </c>
      <c r="P434" s="208" t="s">
        <v>458</v>
      </c>
      <c r="Q434" s="265"/>
    </row>
    <row r="435" spans="1:17" ht="17.100000000000001" customHeight="1" x14ac:dyDescent="0.4">
      <c r="A435" s="256"/>
      <c r="B435" s="257"/>
      <c r="C435" s="291" t="s">
        <v>113</v>
      </c>
      <c r="D435" s="291"/>
      <c r="E435" s="252"/>
      <c r="F435" s="252"/>
      <c r="G435" s="182">
        <v>10</v>
      </c>
      <c r="H435" s="183" t="s">
        <v>455</v>
      </c>
      <c r="I435" s="252">
        <v>0.108</v>
      </c>
      <c r="J435" s="252"/>
      <c r="K435" s="252">
        <v>1</v>
      </c>
      <c r="L435" s="252"/>
      <c r="M435" s="253">
        <f t="shared" si="8"/>
        <v>92.5</v>
      </c>
      <c r="N435" s="253"/>
      <c r="O435" s="167" t="s">
        <v>97</v>
      </c>
      <c r="P435" s="208" t="s">
        <v>458</v>
      </c>
      <c r="Q435" s="265"/>
    </row>
    <row r="436" spans="1:17" ht="17.100000000000001" customHeight="1" x14ac:dyDescent="0.4">
      <c r="A436" s="258"/>
      <c r="B436" s="259"/>
      <c r="C436" s="291" t="s">
        <v>114</v>
      </c>
      <c r="D436" s="291"/>
      <c r="E436" s="252"/>
      <c r="F436" s="252"/>
      <c r="G436" s="182">
        <v>10</v>
      </c>
      <c r="H436" s="183" t="s">
        <v>455</v>
      </c>
      <c r="I436" s="252">
        <v>0.15</v>
      </c>
      <c r="J436" s="252"/>
      <c r="K436" s="252">
        <v>1</v>
      </c>
      <c r="L436" s="252"/>
      <c r="M436" s="253">
        <f t="shared" si="8"/>
        <v>66.599999999999994</v>
      </c>
      <c r="N436" s="253"/>
      <c r="O436" s="167" t="s">
        <v>97</v>
      </c>
      <c r="P436" s="208" t="s">
        <v>458</v>
      </c>
      <c r="Q436" s="266"/>
    </row>
    <row r="437" spans="1:17" ht="17.100000000000001" customHeight="1" x14ac:dyDescent="0.4">
      <c r="A437" s="282" t="s">
        <v>254</v>
      </c>
      <c r="B437" s="283"/>
      <c r="C437" s="291" t="s">
        <v>158</v>
      </c>
      <c r="D437" s="291"/>
      <c r="E437" s="252"/>
      <c r="F437" s="252"/>
      <c r="G437" s="182">
        <v>10</v>
      </c>
      <c r="H437" s="183" t="s">
        <v>455</v>
      </c>
      <c r="I437" s="252">
        <v>3.5999999999999997E-2</v>
      </c>
      <c r="J437" s="252"/>
      <c r="K437" s="252">
        <v>1</v>
      </c>
      <c r="L437" s="252"/>
      <c r="M437" s="253">
        <f t="shared" si="8"/>
        <v>277.7</v>
      </c>
      <c r="N437" s="253"/>
      <c r="O437" s="167" t="s">
        <v>97</v>
      </c>
      <c r="P437" s="208" t="s">
        <v>458</v>
      </c>
      <c r="Q437" s="264" t="s">
        <v>499</v>
      </c>
    </row>
    <row r="438" spans="1:17" ht="17.100000000000001" customHeight="1" x14ac:dyDescent="0.4">
      <c r="A438" s="282"/>
      <c r="B438" s="283"/>
      <c r="C438" s="291" t="s">
        <v>166</v>
      </c>
      <c r="D438" s="252"/>
      <c r="E438" s="252"/>
      <c r="F438" s="252"/>
      <c r="G438" s="182">
        <v>10</v>
      </c>
      <c r="H438" s="183" t="s">
        <v>455</v>
      </c>
      <c r="I438" s="252">
        <v>4.2000000000000003E-2</v>
      </c>
      <c r="J438" s="252"/>
      <c r="K438" s="252">
        <v>1</v>
      </c>
      <c r="L438" s="252"/>
      <c r="M438" s="253">
        <f t="shared" si="8"/>
        <v>238</v>
      </c>
      <c r="N438" s="253"/>
      <c r="O438" s="167" t="s">
        <v>97</v>
      </c>
      <c r="P438" s="208" t="s">
        <v>458</v>
      </c>
      <c r="Q438" s="265"/>
    </row>
    <row r="439" spans="1:17" ht="17.100000000000001" customHeight="1" x14ac:dyDescent="0.4">
      <c r="A439" s="282"/>
      <c r="B439" s="283"/>
      <c r="C439" s="291" t="s">
        <v>167</v>
      </c>
      <c r="D439" s="252"/>
      <c r="E439" s="252"/>
      <c r="F439" s="252"/>
      <c r="G439" s="182">
        <v>10</v>
      </c>
      <c r="H439" s="183" t="s">
        <v>455</v>
      </c>
      <c r="I439" s="252">
        <v>4.2000000000000003E-2</v>
      </c>
      <c r="J439" s="252"/>
      <c r="K439" s="252">
        <v>1</v>
      </c>
      <c r="L439" s="252"/>
      <c r="M439" s="253">
        <f t="shared" si="8"/>
        <v>238</v>
      </c>
      <c r="N439" s="253"/>
      <c r="O439" s="167" t="s">
        <v>97</v>
      </c>
      <c r="P439" s="208" t="s">
        <v>458</v>
      </c>
      <c r="Q439" s="265"/>
    </row>
    <row r="440" spans="1:17" ht="17.100000000000001" customHeight="1" x14ac:dyDescent="0.4">
      <c r="A440" s="282"/>
      <c r="B440" s="283"/>
      <c r="C440" s="291" t="s">
        <v>168</v>
      </c>
      <c r="D440" s="252"/>
      <c r="E440" s="252"/>
      <c r="F440" s="252"/>
      <c r="G440" s="182">
        <v>10</v>
      </c>
      <c r="H440" s="183" t="s">
        <v>455</v>
      </c>
      <c r="I440" s="252">
        <v>4.8000000000000001E-2</v>
      </c>
      <c r="J440" s="252"/>
      <c r="K440" s="252">
        <v>1</v>
      </c>
      <c r="L440" s="252"/>
      <c r="M440" s="253">
        <f t="shared" si="8"/>
        <v>208.3</v>
      </c>
      <c r="N440" s="253"/>
      <c r="O440" s="167" t="s">
        <v>97</v>
      </c>
      <c r="P440" s="208" t="s">
        <v>458</v>
      </c>
      <c r="Q440" s="265"/>
    </row>
    <row r="441" spans="1:17" ht="17.100000000000001" customHeight="1" x14ac:dyDescent="0.4">
      <c r="A441" s="282"/>
      <c r="B441" s="283"/>
      <c r="C441" s="291" t="s">
        <v>169</v>
      </c>
      <c r="D441" s="252"/>
      <c r="E441" s="252"/>
      <c r="F441" s="252"/>
      <c r="G441" s="182">
        <v>10</v>
      </c>
      <c r="H441" s="183" t="s">
        <v>455</v>
      </c>
      <c r="I441" s="252">
        <v>4.8000000000000001E-2</v>
      </c>
      <c r="J441" s="252"/>
      <c r="K441" s="252">
        <v>1</v>
      </c>
      <c r="L441" s="252"/>
      <c r="M441" s="253">
        <f t="shared" si="8"/>
        <v>208.3</v>
      </c>
      <c r="N441" s="253"/>
      <c r="O441" s="167" t="s">
        <v>97</v>
      </c>
      <c r="P441" s="208" t="s">
        <v>458</v>
      </c>
      <c r="Q441" s="265"/>
    </row>
    <row r="442" spans="1:17" ht="17.100000000000001" customHeight="1" x14ac:dyDescent="0.4">
      <c r="A442" s="282"/>
      <c r="B442" s="283"/>
      <c r="C442" s="291" t="s">
        <v>170</v>
      </c>
      <c r="D442" s="252"/>
      <c r="E442" s="252"/>
      <c r="F442" s="252"/>
      <c r="G442" s="182">
        <v>10</v>
      </c>
      <c r="H442" s="183" t="s">
        <v>455</v>
      </c>
      <c r="I442" s="252">
        <v>0.06</v>
      </c>
      <c r="J442" s="252"/>
      <c r="K442" s="252">
        <v>1</v>
      </c>
      <c r="L442" s="252"/>
      <c r="M442" s="253">
        <f t="shared" si="8"/>
        <v>166.6</v>
      </c>
      <c r="N442" s="253"/>
      <c r="O442" s="167" t="s">
        <v>97</v>
      </c>
      <c r="P442" s="208" t="s">
        <v>458</v>
      </c>
      <c r="Q442" s="266"/>
    </row>
    <row r="443" spans="1:17" ht="17.100000000000001" customHeight="1" x14ac:dyDescent="0.4">
      <c r="A443" s="282" t="s">
        <v>255</v>
      </c>
      <c r="B443" s="283"/>
      <c r="C443" s="291" t="s">
        <v>170</v>
      </c>
      <c r="D443" s="252"/>
      <c r="E443" s="252"/>
      <c r="F443" s="252"/>
      <c r="G443" s="182">
        <v>10</v>
      </c>
      <c r="H443" s="183" t="s">
        <v>455</v>
      </c>
      <c r="I443" s="252">
        <v>0.06</v>
      </c>
      <c r="J443" s="252"/>
      <c r="K443" s="252">
        <v>1</v>
      </c>
      <c r="L443" s="252"/>
      <c r="M443" s="253">
        <f t="shared" si="8"/>
        <v>166.6</v>
      </c>
      <c r="N443" s="253"/>
      <c r="O443" s="167" t="s">
        <v>97</v>
      </c>
      <c r="P443" s="208" t="s">
        <v>458</v>
      </c>
      <c r="Q443" s="264" t="s">
        <v>500</v>
      </c>
    </row>
    <row r="444" spans="1:17" ht="17.100000000000001" customHeight="1" x14ac:dyDescent="0.4">
      <c r="A444" s="282"/>
      <c r="B444" s="283"/>
      <c r="C444" s="291" t="s">
        <v>119</v>
      </c>
      <c r="D444" s="252"/>
      <c r="E444" s="252"/>
      <c r="F444" s="252"/>
      <c r="G444" s="182">
        <v>10</v>
      </c>
      <c r="H444" s="183" t="s">
        <v>455</v>
      </c>
      <c r="I444" s="252">
        <v>0.06</v>
      </c>
      <c r="J444" s="252"/>
      <c r="K444" s="252">
        <v>1</v>
      </c>
      <c r="L444" s="252"/>
      <c r="M444" s="253">
        <f t="shared" si="8"/>
        <v>166.6</v>
      </c>
      <c r="N444" s="253"/>
      <c r="O444" s="167" t="s">
        <v>97</v>
      </c>
      <c r="P444" s="208" t="s">
        <v>458</v>
      </c>
      <c r="Q444" s="265"/>
    </row>
    <row r="445" spans="1:17" ht="17.100000000000001" customHeight="1" x14ac:dyDescent="0.4">
      <c r="A445" s="282"/>
      <c r="B445" s="283"/>
      <c r="C445" s="291" t="s">
        <v>98</v>
      </c>
      <c r="D445" s="252"/>
      <c r="E445" s="252"/>
      <c r="F445" s="252"/>
      <c r="G445" s="182">
        <v>10</v>
      </c>
      <c r="H445" s="183" t="s">
        <v>455</v>
      </c>
      <c r="I445" s="252">
        <v>7.1999999999999995E-2</v>
      </c>
      <c r="J445" s="252"/>
      <c r="K445" s="252">
        <v>1</v>
      </c>
      <c r="L445" s="252"/>
      <c r="M445" s="253">
        <f t="shared" si="8"/>
        <v>138.80000000000001</v>
      </c>
      <c r="N445" s="253"/>
      <c r="O445" s="167" t="s">
        <v>97</v>
      </c>
      <c r="P445" s="208" t="s">
        <v>458</v>
      </c>
      <c r="Q445" s="265"/>
    </row>
    <row r="446" spans="1:17" ht="17.100000000000001" customHeight="1" x14ac:dyDescent="0.4">
      <c r="A446" s="282"/>
      <c r="B446" s="283"/>
      <c r="C446" s="291" t="s">
        <v>99</v>
      </c>
      <c r="D446" s="252"/>
      <c r="E446" s="252"/>
      <c r="F446" s="252"/>
      <c r="G446" s="182">
        <v>10</v>
      </c>
      <c r="H446" s="183" t="s">
        <v>455</v>
      </c>
      <c r="I446" s="252">
        <v>0.108</v>
      </c>
      <c r="J446" s="252"/>
      <c r="K446" s="252">
        <v>1</v>
      </c>
      <c r="L446" s="252"/>
      <c r="M446" s="253">
        <f t="shared" si="8"/>
        <v>92.5</v>
      </c>
      <c r="N446" s="253"/>
      <c r="O446" s="167" t="s">
        <v>97</v>
      </c>
      <c r="P446" s="208" t="s">
        <v>458</v>
      </c>
      <c r="Q446" s="265"/>
    </row>
    <row r="447" spans="1:17" ht="17.100000000000001" customHeight="1" x14ac:dyDescent="0.4">
      <c r="A447" s="282"/>
      <c r="B447" s="283"/>
      <c r="C447" s="291" t="s">
        <v>100</v>
      </c>
      <c r="D447" s="252"/>
      <c r="E447" s="252"/>
      <c r="F447" s="252"/>
      <c r="G447" s="182">
        <v>10</v>
      </c>
      <c r="H447" s="183" t="s">
        <v>455</v>
      </c>
      <c r="I447" s="252">
        <v>0.15</v>
      </c>
      <c r="J447" s="252"/>
      <c r="K447" s="252">
        <v>1</v>
      </c>
      <c r="L447" s="252"/>
      <c r="M447" s="253">
        <f t="shared" si="8"/>
        <v>66.599999999999994</v>
      </c>
      <c r="N447" s="253"/>
      <c r="O447" s="167" t="s">
        <v>97</v>
      </c>
      <c r="P447" s="208" t="s">
        <v>458</v>
      </c>
      <c r="Q447" s="266"/>
    </row>
    <row r="448" spans="1:17" s="168" customFormat="1" ht="17.100000000000001" customHeight="1" x14ac:dyDescent="0.4">
      <c r="A448" s="300" t="s">
        <v>256</v>
      </c>
      <c r="B448" s="301"/>
      <c r="C448" s="347" t="s">
        <v>114</v>
      </c>
      <c r="D448" s="348"/>
      <c r="E448" s="276" t="s">
        <v>96</v>
      </c>
      <c r="F448" s="277"/>
      <c r="G448" s="184">
        <v>10</v>
      </c>
      <c r="H448" s="185" t="s">
        <v>455</v>
      </c>
      <c r="I448" s="276">
        <v>0.04</v>
      </c>
      <c r="J448" s="277"/>
      <c r="K448" s="269">
        <v>1</v>
      </c>
      <c r="L448" s="270"/>
      <c r="M448" s="274">
        <f t="shared" si="8"/>
        <v>250</v>
      </c>
      <c r="N448" s="275"/>
      <c r="O448" s="167" t="s">
        <v>97</v>
      </c>
      <c r="P448" s="208" t="s">
        <v>458</v>
      </c>
      <c r="Q448" s="264" t="s">
        <v>499</v>
      </c>
    </row>
    <row r="449" spans="1:17" s="168" customFormat="1" ht="17.100000000000001" customHeight="1" x14ac:dyDescent="0.4">
      <c r="A449" s="302"/>
      <c r="B449" s="303"/>
      <c r="C449" s="347" t="s">
        <v>196</v>
      </c>
      <c r="D449" s="348"/>
      <c r="E449" s="276" t="s">
        <v>96</v>
      </c>
      <c r="F449" s="277"/>
      <c r="G449" s="184">
        <v>10</v>
      </c>
      <c r="H449" s="185" t="s">
        <v>455</v>
      </c>
      <c r="I449" s="276">
        <v>0.04</v>
      </c>
      <c r="J449" s="277"/>
      <c r="K449" s="269">
        <v>1</v>
      </c>
      <c r="L449" s="270"/>
      <c r="M449" s="274">
        <f t="shared" si="8"/>
        <v>250</v>
      </c>
      <c r="N449" s="275"/>
      <c r="O449" s="167" t="s">
        <v>97</v>
      </c>
      <c r="P449" s="208" t="s">
        <v>458</v>
      </c>
      <c r="Q449" s="265"/>
    </row>
    <row r="450" spans="1:17" s="168" customFormat="1" ht="17.100000000000001" customHeight="1" x14ac:dyDescent="0.4">
      <c r="A450" s="302"/>
      <c r="B450" s="303"/>
      <c r="C450" s="347" t="s">
        <v>115</v>
      </c>
      <c r="D450" s="348"/>
      <c r="E450" s="276" t="s">
        <v>96</v>
      </c>
      <c r="F450" s="277"/>
      <c r="G450" s="184">
        <v>10</v>
      </c>
      <c r="H450" s="185" t="s">
        <v>455</v>
      </c>
      <c r="I450" s="276">
        <v>0.04</v>
      </c>
      <c r="J450" s="277"/>
      <c r="K450" s="269">
        <v>1</v>
      </c>
      <c r="L450" s="270"/>
      <c r="M450" s="274">
        <f t="shared" si="8"/>
        <v>250</v>
      </c>
      <c r="N450" s="275"/>
      <c r="O450" s="167" t="s">
        <v>97</v>
      </c>
      <c r="P450" s="208" t="s">
        <v>458</v>
      </c>
      <c r="Q450" s="265"/>
    </row>
    <row r="451" spans="1:17" s="168" customFormat="1" ht="17.100000000000001" customHeight="1" x14ac:dyDescent="0.4">
      <c r="A451" s="302"/>
      <c r="B451" s="303"/>
      <c r="C451" s="347" t="s">
        <v>116</v>
      </c>
      <c r="D451" s="348"/>
      <c r="E451" s="276" t="s">
        <v>96</v>
      </c>
      <c r="F451" s="277"/>
      <c r="G451" s="184">
        <v>10</v>
      </c>
      <c r="H451" s="185" t="s">
        <v>455</v>
      </c>
      <c r="I451" s="276">
        <v>0.04</v>
      </c>
      <c r="J451" s="277"/>
      <c r="K451" s="269">
        <v>1</v>
      </c>
      <c r="L451" s="270"/>
      <c r="M451" s="274">
        <f t="shared" si="8"/>
        <v>250</v>
      </c>
      <c r="N451" s="275"/>
      <c r="O451" s="167" t="s">
        <v>97</v>
      </c>
      <c r="P451" s="208" t="s">
        <v>458</v>
      </c>
      <c r="Q451" s="265"/>
    </row>
    <row r="452" spans="1:17" s="168" customFormat="1" ht="17.100000000000001" customHeight="1" x14ac:dyDescent="0.4">
      <c r="A452" s="302"/>
      <c r="B452" s="303"/>
      <c r="C452" s="347" t="s">
        <v>187</v>
      </c>
      <c r="D452" s="348"/>
      <c r="E452" s="276" t="s">
        <v>104</v>
      </c>
      <c r="F452" s="277"/>
      <c r="G452" s="184">
        <v>10</v>
      </c>
      <c r="H452" s="185" t="s">
        <v>455</v>
      </c>
      <c r="I452" s="276">
        <v>7.0000000000000007E-2</v>
      </c>
      <c r="J452" s="277"/>
      <c r="K452" s="269">
        <v>1</v>
      </c>
      <c r="L452" s="270"/>
      <c r="M452" s="274">
        <f t="shared" si="8"/>
        <v>142.80000000000001</v>
      </c>
      <c r="N452" s="275"/>
      <c r="O452" s="167" t="s">
        <v>97</v>
      </c>
      <c r="P452" s="208" t="s">
        <v>458</v>
      </c>
      <c r="Q452" s="265"/>
    </row>
    <row r="453" spans="1:17" s="168" customFormat="1" ht="17.100000000000001" customHeight="1" x14ac:dyDescent="0.4">
      <c r="A453" s="302"/>
      <c r="B453" s="303"/>
      <c r="C453" s="347" t="s">
        <v>111</v>
      </c>
      <c r="D453" s="348"/>
      <c r="E453" s="276" t="s">
        <v>104</v>
      </c>
      <c r="F453" s="277"/>
      <c r="G453" s="184">
        <v>10</v>
      </c>
      <c r="H453" s="185" t="s">
        <v>455</v>
      </c>
      <c r="I453" s="276">
        <v>0.08</v>
      </c>
      <c r="J453" s="277"/>
      <c r="K453" s="269">
        <v>1</v>
      </c>
      <c r="L453" s="270"/>
      <c r="M453" s="274">
        <f t="shared" si="8"/>
        <v>125</v>
      </c>
      <c r="N453" s="275"/>
      <c r="O453" s="167" t="s">
        <v>97</v>
      </c>
      <c r="P453" s="208" t="s">
        <v>458</v>
      </c>
      <c r="Q453" s="265"/>
    </row>
    <row r="454" spans="1:17" s="168" customFormat="1" ht="17.100000000000001" customHeight="1" x14ac:dyDescent="0.4">
      <c r="A454" s="302"/>
      <c r="B454" s="303"/>
      <c r="C454" s="347" t="s">
        <v>112</v>
      </c>
      <c r="D454" s="348"/>
      <c r="E454" s="276" t="s">
        <v>104</v>
      </c>
      <c r="F454" s="277"/>
      <c r="G454" s="184">
        <v>10</v>
      </c>
      <c r="H454" s="185" t="s">
        <v>455</v>
      </c>
      <c r="I454" s="276">
        <v>0.08</v>
      </c>
      <c r="J454" s="277"/>
      <c r="K454" s="269">
        <v>1</v>
      </c>
      <c r="L454" s="270"/>
      <c r="M454" s="274">
        <f t="shared" si="8"/>
        <v>125</v>
      </c>
      <c r="N454" s="275"/>
      <c r="O454" s="167" t="s">
        <v>97</v>
      </c>
      <c r="P454" s="208" t="s">
        <v>458</v>
      </c>
      <c r="Q454" s="265"/>
    </row>
    <row r="455" spans="1:17" s="168" customFormat="1" ht="17.100000000000001" customHeight="1" x14ac:dyDescent="0.4">
      <c r="A455" s="302"/>
      <c r="B455" s="303"/>
      <c r="C455" s="347" t="s">
        <v>113</v>
      </c>
      <c r="D455" s="348"/>
      <c r="E455" s="276" t="s">
        <v>104</v>
      </c>
      <c r="F455" s="277"/>
      <c r="G455" s="184">
        <v>10</v>
      </c>
      <c r="H455" s="185" t="s">
        <v>455</v>
      </c>
      <c r="I455" s="276">
        <v>0.12</v>
      </c>
      <c r="J455" s="277"/>
      <c r="K455" s="269">
        <v>1</v>
      </c>
      <c r="L455" s="270"/>
      <c r="M455" s="274">
        <f t="shared" si="8"/>
        <v>83.3</v>
      </c>
      <c r="N455" s="275"/>
      <c r="O455" s="167" t="s">
        <v>97</v>
      </c>
      <c r="P455" s="208" t="s">
        <v>458</v>
      </c>
      <c r="Q455" s="265"/>
    </row>
    <row r="456" spans="1:17" s="168" customFormat="1" ht="17.100000000000001" customHeight="1" x14ac:dyDescent="0.4">
      <c r="A456" s="302"/>
      <c r="B456" s="303"/>
      <c r="C456" s="347" t="s">
        <v>114</v>
      </c>
      <c r="D456" s="348"/>
      <c r="E456" s="276" t="s">
        <v>104</v>
      </c>
      <c r="F456" s="277"/>
      <c r="G456" s="184">
        <v>10</v>
      </c>
      <c r="H456" s="185" t="s">
        <v>455</v>
      </c>
      <c r="I456" s="276">
        <v>0.17</v>
      </c>
      <c r="J456" s="277"/>
      <c r="K456" s="269">
        <v>1</v>
      </c>
      <c r="L456" s="270"/>
      <c r="M456" s="274">
        <f t="shared" si="8"/>
        <v>58.8</v>
      </c>
      <c r="N456" s="275"/>
      <c r="O456" s="167" t="s">
        <v>97</v>
      </c>
      <c r="P456" s="208" t="s">
        <v>458</v>
      </c>
      <c r="Q456" s="265"/>
    </row>
    <row r="457" spans="1:17" s="168" customFormat="1" ht="17.100000000000001" customHeight="1" x14ac:dyDescent="0.4">
      <c r="A457" s="302"/>
      <c r="B457" s="303"/>
      <c r="C457" s="347" t="s">
        <v>196</v>
      </c>
      <c r="D457" s="348"/>
      <c r="E457" s="276" t="s">
        <v>104</v>
      </c>
      <c r="F457" s="277"/>
      <c r="G457" s="184">
        <v>10</v>
      </c>
      <c r="H457" s="185" t="s">
        <v>455</v>
      </c>
      <c r="I457" s="276">
        <v>0.2</v>
      </c>
      <c r="J457" s="277"/>
      <c r="K457" s="269">
        <v>1</v>
      </c>
      <c r="L457" s="270"/>
      <c r="M457" s="274">
        <f t="shared" si="8"/>
        <v>50</v>
      </c>
      <c r="N457" s="275"/>
      <c r="O457" s="167" t="s">
        <v>97</v>
      </c>
      <c r="P457" s="208" t="s">
        <v>458</v>
      </c>
      <c r="Q457" s="265"/>
    </row>
    <row r="458" spans="1:17" s="168" customFormat="1" ht="17.100000000000001" customHeight="1" x14ac:dyDescent="0.4">
      <c r="A458" s="304"/>
      <c r="B458" s="305"/>
      <c r="C458" s="347" t="s">
        <v>115</v>
      </c>
      <c r="D458" s="348"/>
      <c r="E458" s="276" t="s">
        <v>104</v>
      </c>
      <c r="F458" s="277"/>
      <c r="G458" s="184">
        <v>10</v>
      </c>
      <c r="H458" s="185" t="s">
        <v>455</v>
      </c>
      <c r="I458" s="276">
        <v>0.2</v>
      </c>
      <c r="J458" s="277"/>
      <c r="K458" s="269">
        <v>1</v>
      </c>
      <c r="L458" s="270"/>
      <c r="M458" s="274">
        <f t="shared" si="8"/>
        <v>50</v>
      </c>
      <c r="N458" s="275"/>
      <c r="O458" s="167" t="s">
        <v>97</v>
      </c>
      <c r="P458" s="208" t="s">
        <v>458</v>
      </c>
      <c r="Q458" s="266"/>
    </row>
    <row r="459" spans="1:17" ht="17.100000000000001" customHeight="1" x14ac:dyDescent="0.4">
      <c r="A459" s="254" t="s">
        <v>257</v>
      </c>
      <c r="B459" s="255"/>
      <c r="C459" s="269" t="s">
        <v>258</v>
      </c>
      <c r="D459" s="270"/>
      <c r="E459" s="252" t="s">
        <v>259</v>
      </c>
      <c r="F459" s="252"/>
      <c r="G459" s="182">
        <v>100</v>
      </c>
      <c r="H459" s="183" t="s">
        <v>7</v>
      </c>
      <c r="I459" s="252"/>
      <c r="J459" s="252"/>
      <c r="K459" s="252"/>
      <c r="L459" s="252"/>
      <c r="M459" s="253">
        <v>38</v>
      </c>
      <c r="N459" s="253"/>
      <c r="O459" s="167" t="s">
        <v>260</v>
      </c>
      <c r="P459" s="208" t="s">
        <v>458</v>
      </c>
      <c r="Q459" s="264" t="s">
        <v>501</v>
      </c>
    </row>
    <row r="460" spans="1:17" ht="17.100000000000001" customHeight="1" x14ac:dyDescent="0.4">
      <c r="A460" s="256"/>
      <c r="B460" s="257"/>
      <c r="C460" s="269" t="s">
        <v>258</v>
      </c>
      <c r="D460" s="270"/>
      <c r="E460" s="252" t="s">
        <v>261</v>
      </c>
      <c r="F460" s="252"/>
      <c r="G460" s="182">
        <v>100</v>
      </c>
      <c r="H460" s="183" t="s">
        <v>7</v>
      </c>
      <c r="I460" s="252"/>
      <c r="J460" s="252"/>
      <c r="K460" s="252"/>
      <c r="L460" s="252"/>
      <c r="M460" s="253">
        <v>44</v>
      </c>
      <c r="N460" s="253"/>
      <c r="O460" s="167" t="s">
        <v>260</v>
      </c>
      <c r="P460" s="208" t="s">
        <v>458</v>
      </c>
      <c r="Q460" s="265"/>
    </row>
    <row r="461" spans="1:17" ht="17.100000000000001" customHeight="1" x14ac:dyDescent="0.4">
      <c r="A461" s="256"/>
      <c r="B461" s="257"/>
      <c r="C461" s="269" t="s">
        <v>258</v>
      </c>
      <c r="D461" s="270"/>
      <c r="E461" s="252" t="s">
        <v>262</v>
      </c>
      <c r="F461" s="252"/>
      <c r="G461" s="182">
        <v>100</v>
      </c>
      <c r="H461" s="183" t="s">
        <v>7</v>
      </c>
      <c r="I461" s="252"/>
      <c r="J461" s="252"/>
      <c r="K461" s="252"/>
      <c r="L461" s="252"/>
      <c r="M461" s="253">
        <v>59</v>
      </c>
      <c r="N461" s="253"/>
      <c r="O461" s="167" t="s">
        <v>260</v>
      </c>
      <c r="P461" s="208" t="s">
        <v>458</v>
      </c>
      <c r="Q461" s="265"/>
    </row>
    <row r="462" spans="1:17" ht="17.100000000000001" customHeight="1" x14ac:dyDescent="0.4">
      <c r="A462" s="256"/>
      <c r="B462" s="257"/>
      <c r="C462" s="269" t="s">
        <v>258</v>
      </c>
      <c r="D462" s="270"/>
      <c r="E462" s="252" t="s">
        <v>263</v>
      </c>
      <c r="F462" s="252"/>
      <c r="G462" s="182">
        <v>100</v>
      </c>
      <c r="H462" s="183" t="s">
        <v>7</v>
      </c>
      <c r="I462" s="252"/>
      <c r="J462" s="252"/>
      <c r="K462" s="252"/>
      <c r="L462" s="252"/>
      <c r="M462" s="253">
        <v>74</v>
      </c>
      <c r="N462" s="253"/>
      <c r="O462" s="167" t="s">
        <v>260</v>
      </c>
      <c r="P462" s="208" t="s">
        <v>458</v>
      </c>
      <c r="Q462" s="265"/>
    </row>
    <row r="463" spans="1:17" ht="17.100000000000001" customHeight="1" x14ac:dyDescent="0.4">
      <c r="A463" s="258"/>
      <c r="B463" s="259"/>
      <c r="C463" s="269" t="s">
        <v>258</v>
      </c>
      <c r="D463" s="270"/>
      <c r="E463" s="252" t="s">
        <v>264</v>
      </c>
      <c r="F463" s="252"/>
      <c r="G463" s="182">
        <v>100</v>
      </c>
      <c r="H463" s="183" t="s">
        <v>7</v>
      </c>
      <c r="I463" s="252"/>
      <c r="J463" s="252"/>
      <c r="K463" s="252"/>
      <c r="L463" s="252"/>
      <c r="M463" s="253">
        <v>109</v>
      </c>
      <c r="N463" s="253"/>
      <c r="O463" s="167" t="s">
        <v>260</v>
      </c>
      <c r="P463" s="208" t="s">
        <v>458</v>
      </c>
      <c r="Q463" s="266"/>
    </row>
    <row r="464" spans="1:17" ht="17.100000000000001" customHeight="1" x14ac:dyDescent="0.4">
      <c r="A464" s="254" t="s">
        <v>265</v>
      </c>
      <c r="B464" s="255"/>
      <c r="C464" s="269" t="s">
        <v>258</v>
      </c>
      <c r="D464" s="270"/>
      <c r="E464" s="269" t="s">
        <v>259</v>
      </c>
      <c r="F464" s="270"/>
      <c r="G464" s="182">
        <v>100</v>
      </c>
      <c r="H464" s="183" t="s">
        <v>7</v>
      </c>
      <c r="I464" s="269"/>
      <c r="J464" s="270"/>
      <c r="K464" s="269"/>
      <c r="L464" s="270"/>
      <c r="M464" s="274">
        <v>57</v>
      </c>
      <c r="N464" s="275"/>
      <c r="O464" s="167" t="s">
        <v>260</v>
      </c>
      <c r="P464" s="208" t="s">
        <v>458</v>
      </c>
      <c r="Q464" s="264" t="s">
        <v>502</v>
      </c>
    </row>
    <row r="465" spans="1:17" ht="17.100000000000001" customHeight="1" x14ac:dyDescent="0.4">
      <c r="A465" s="256"/>
      <c r="B465" s="257"/>
      <c r="C465" s="269" t="s">
        <v>258</v>
      </c>
      <c r="D465" s="270"/>
      <c r="E465" s="269" t="s">
        <v>261</v>
      </c>
      <c r="F465" s="270"/>
      <c r="G465" s="182">
        <v>100</v>
      </c>
      <c r="H465" s="183" t="s">
        <v>7</v>
      </c>
      <c r="I465" s="269"/>
      <c r="J465" s="270"/>
      <c r="K465" s="269"/>
      <c r="L465" s="270"/>
      <c r="M465" s="274">
        <v>65</v>
      </c>
      <c r="N465" s="275"/>
      <c r="O465" s="167" t="s">
        <v>260</v>
      </c>
      <c r="P465" s="208" t="s">
        <v>458</v>
      </c>
      <c r="Q465" s="265"/>
    </row>
    <row r="466" spans="1:17" ht="17.100000000000001" customHeight="1" x14ac:dyDescent="0.4">
      <c r="A466" s="256"/>
      <c r="B466" s="257"/>
      <c r="C466" s="269" t="s">
        <v>258</v>
      </c>
      <c r="D466" s="270"/>
      <c r="E466" s="269" t="s">
        <v>262</v>
      </c>
      <c r="F466" s="270"/>
      <c r="G466" s="182">
        <v>100</v>
      </c>
      <c r="H466" s="183" t="s">
        <v>7</v>
      </c>
      <c r="I466" s="298"/>
      <c r="J466" s="299"/>
      <c r="K466" s="298"/>
      <c r="L466" s="299"/>
      <c r="M466" s="274">
        <v>85</v>
      </c>
      <c r="N466" s="275"/>
      <c r="O466" s="167" t="s">
        <v>260</v>
      </c>
      <c r="P466" s="208" t="s">
        <v>458</v>
      </c>
      <c r="Q466" s="265"/>
    </row>
    <row r="467" spans="1:17" ht="17.100000000000001" customHeight="1" x14ac:dyDescent="0.4">
      <c r="A467" s="256"/>
      <c r="B467" s="257"/>
      <c r="C467" s="269" t="s">
        <v>258</v>
      </c>
      <c r="D467" s="270"/>
      <c r="E467" s="269" t="s">
        <v>263</v>
      </c>
      <c r="F467" s="270"/>
      <c r="G467" s="182">
        <v>100</v>
      </c>
      <c r="H467" s="183" t="s">
        <v>7</v>
      </c>
      <c r="I467" s="298"/>
      <c r="J467" s="299"/>
      <c r="K467" s="298"/>
      <c r="L467" s="299"/>
      <c r="M467" s="274">
        <v>105</v>
      </c>
      <c r="N467" s="275"/>
      <c r="O467" s="167" t="s">
        <v>260</v>
      </c>
      <c r="P467" s="208" t="s">
        <v>458</v>
      </c>
      <c r="Q467" s="265"/>
    </row>
    <row r="468" spans="1:17" ht="17.100000000000001" customHeight="1" x14ac:dyDescent="0.4">
      <c r="A468" s="258"/>
      <c r="B468" s="259"/>
      <c r="C468" s="269" t="s">
        <v>258</v>
      </c>
      <c r="D468" s="270"/>
      <c r="E468" s="269" t="s">
        <v>264</v>
      </c>
      <c r="F468" s="270"/>
      <c r="G468" s="182">
        <v>100</v>
      </c>
      <c r="H468" s="183" t="s">
        <v>7</v>
      </c>
      <c r="I468" s="298"/>
      <c r="J468" s="299"/>
      <c r="K468" s="298"/>
      <c r="L468" s="299"/>
      <c r="M468" s="274">
        <v>145</v>
      </c>
      <c r="N468" s="275"/>
      <c r="O468" s="167" t="s">
        <v>260</v>
      </c>
      <c r="P468" s="208" t="s">
        <v>458</v>
      </c>
      <c r="Q468" s="266"/>
    </row>
    <row r="469" spans="1:17" ht="17.100000000000001" customHeight="1" x14ac:dyDescent="0.4">
      <c r="A469" s="254" t="s">
        <v>266</v>
      </c>
      <c r="B469" s="255"/>
      <c r="C469" s="252" t="s">
        <v>267</v>
      </c>
      <c r="D469" s="252"/>
      <c r="E469" s="252" t="s">
        <v>268</v>
      </c>
      <c r="F469" s="252"/>
      <c r="G469" s="182">
        <v>100</v>
      </c>
      <c r="H469" s="183" t="s">
        <v>22</v>
      </c>
      <c r="I469" s="252"/>
      <c r="J469" s="252"/>
      <c r="K469" s="252"/>
      <c r="L469" s="252"/>
      <c r="M469" s="253">
        <v>144</v>
      </c>
      <c r="N469" s="253"/>
      <c r="O469" s="167" t="s">
        <v>269</v>
      </c>
      <c r="P469" s="208" t="s">
        <v>458</v>
      </c>
      <c r="Q469" s="264" t="s">
        <v>503</v>
      </c>
    </row>
    <row r="470" spans="1:17" ht="17.100000000000001" customHeight="1" x14ac:dyDescent="0.4">
      <c r="A470" s="256"/>
      <c r="B470" s="257"/>
      <c r="C470" s="252" t="s">
        <v>267</v>
      </c>
      <c r="D470" s="252"/>
      <c r="E470" s="252" t="s">
        <v>270</v>
      </c>
      <c r="F470" s="252"/>
      <c r="G470" s="182">
        <v>100</v>
      </c>
      <c r="H470" s="183" t="s">
        <v>22</v>
      </c>
      <c r="I470" s="252"/>
      <c r="J470" s="252"/>
      <c r="K470" s="252"/>
      <c r="L470" s="252"/>
      <c r="M470" s="253">
        <v>165</v>
      </c>
      <c r="N470" s="253"/>
      <c r="O470" s="167" t="s">
        <v>269</v>
      </c>
      <c r="P470" s="208" t="s">
        <v>458</v>
      </c>
      <c r="Q470" s="265"/>
    </row>
    <row r="471" spans="1:17" ht="17.100000000000001" customHeight="1" x14ac:dyDescent="0.4">
      <c r="A471" s="256"/>
      <c r="B471" s="257"/>
      <c r="C471" s="252" t="s">
        <v>267</v>
      </c>
      <c r="D471" s="252"/>
      <c r="E471" s="252" t="s">
        <v>271</v>
      </c>
      <c r="F471" s="252"/>
      <c r="G471" s="182">
        <v>100</v>
      </c>
      <c r="H471" s="183" t="s">
        <v>22</v>
      </c>
      <c r="I471" s="252"/>
      <c r="J471" s="252"/>
      <c r="K471" s="252"/>
      <c r="L471" s="252"/>
      <c r="M471" s="253">
        <v>194</v>
      </c>
      <c r="N471" s="253"/>
      <c r="O471" s="167" t="s">
        <v>269</v>
      </c>
      <c r="P471" s="208" t="s">
        <v>458</v>
      </c>
      <c r="Q471" s="265"/>
    </row>
    <row r="472" spans="1:17" ht="17.100000000000001" customHeight="1" x14ac:dyDescent="0.4">
      <c r="A472" s="256"/>
      <c r="B472" s="257"/>
      <c r="C472" s="252" t="s">
        <v>267</v>
      </c>
      <c r="D472" s="252"/>
      <c r="E472" s="252" t="s">
        <v>272</v>
      </c>
      <c r="F472" s="252"/>
      <c r="G472" s="182">
        <v>100</v>
      </c>
      <c r="H472" s="183" t="s">
        <v>22</v>
      </c>
      <c r="I472" s="252"/>
      <c r="J472" s="252"/>
      <c r="K472" s="252"/>
      <c r="L472" s="252"/>
      <c r="M472" s="253">
        <v>236</v>
      </c>
      <c r="N472" s="253"/>
      <c r="O472" s="167" t="s">
        <v>269</v>
      </c>
      <c r="P472" s="208" t="s">
        <v>458</v>
      </c>
      <c r="Q472" s="265"/>
    </row>
    <row r="473" spans="1:17" ht="17.100000000000001" customHeight="1" x14ac:dyDescent="0.4">
      <c r="A473" s="256"/>
      <c r="B473" s="257"/>
      <c r="C473" s="252" t="s">
        <v>267</v>
      </c>
      <c r="D473" s="252"/>
      <c r="E473" s="252" t="s">
        <v>273</v>
      </c>
      <c r="F473" s="252"/>
      <c r="G473" s="182">
        <v>100</v>
      </c>
      <c r="H473" s="183" t="s">
        <v>22</v>
      </c>
      <c r="I473" s="252"/>
      <c r="J473" s="252"/>
      <c r="K473" s="252"/>
      <c r="L473" s="252"/>
      <c r="M473" s="253">
        <v>298</v>
      </c>
      <c r="N473" s="253"/>
      <c r="O473" s="167" t="s">
        <v>269</v>
      </c>
      <c r="P473" s="208" t="s">
        <v>458</v>
      </c>
      <c r="Q473" s="265"/>
    </row>
    <row r="474" spans="1:17" ht="17.100000000000001" customHeight="1" x14ac:dyDescent="0.4">
      <c r="A474" s="256"/>
      <c r="B474" s="257"/>
      <c r="C474" s="252" t="s">
        <v>274</v>
      </c>
      <c r="D474" s="252"/>
      <c r="E474" s="252" t="s">
        <v>268</v>
      </c>
      <c r="F474" s="252"/>
      <c r="G474" s="182">
        <v>100</v>
      </c>
      <c r="H474" s="183" t="s">
        <v>22</v>
      </c>
      <c r="I474" s="252"/>
      <c r="J474" s="252"/>
      <c r="K474" s="252"/>
      <c r="L474" s="252"/>
      <c r="M474" s="253">
        <v>115</v>
      </c>
      <c r="N474" s="253"/>
      <c r="O474" s="167" t="s">
        <v>269</v>
      </c>
      <c r="P474" s="208" t="s">
        <v>458</v>
      </c>
      <c r="Q474" s="265"/>
    </row>
    <row r="475" spans="1:17" ht="17.100000000000001" customHeight="1" x14ac:dyDescent="0.4">
      <c r="A475" s="256"/>
      <c r="B475" s="257"/>
      <c r="C475" s="252" t="s">
        <v>274</v>
      </c>
      <c r="D475" s="252"/>
      <c r="E475" s="252" t="s">
        <v>270</v>
      </c>
      <c r="F475" s="252"/>
      <c r="G475" s="182">
        <v>100</v>
      </c>
      <c r="H475" s="183" t="s">
        <v>22</v>
      </c>
      <c r="I475" s="252"/>
      <c r="J475" s="252"/>
      <c r="K475" s="252"/>
      <c r="L475" s="252"/>
      <c r="M475" s="253">
        <v>134</v>
      </c>
      <c r="N475" s="253"/>
      <c r="O475" s="167" t="s">
        <v>269</v>
      </c>
      <c r="P475" s="208" t="s">
        <v>458</v>
      </c>
      <c r="Q475" s="265"/>
    </row>
    <row r="476" spans="1:17" ht="17.100000000000001" customHeight="1" x14ac:dyDescent="0.4">
      <c r="A476" s="256"/>
      <c r="B476" s="257"/>
      <c r="C476" s="252" t="s">
        <v>274</v>
      </c>
      <c r="D476" s="252"/>
      <c r="E476" s="252" t="s">
        <v>271</v>
      </c>
      <c r="F476" s="252"/>
      <c r="G476" s="182">
        <v>100</v>
      </c>
      <c r="H476" s="183" t="s">
        <v>22</v>
      </c>
      <c r="I476" s="252"/>
      <c r="J476" s="252"/>
      <c r="K476" s="252"/>
      <c r="L476" s="252"/>
      <c r="M476" s="253">
        <v>160</v>
      </c>
      <c r="N476" s="253"/>
      <c r="O476" s="167" t="s">
        <v>269</v>
      </c>
      <c r="P476" s="208" t="s">
        <v>458</v>
      </c>
      <c r="Q476" s="265"/>
    </row>
    <row r="477" spans="1:17" ht="17.100000000000001" customHeight="1" x14ac:dyDescent="0.4">
      <c r="A477" s="256"/>
      <c r="B477" s="257"/>
      <c r="C477" s="252" t="s">
        <v>274</v>
      </c>
      <c r="D477" s="252"/>
      <c r="E477" s="252" t="s">
        <v>272</v>
      </c>
      <c r="F477" s="252"/>
      <c r="G477" s="182">
        <v>100</v>
      </c>
      <c r="H477" s="183" t="s">
        <v>22</v>
      </c>
      <c r="I477" s="252"/>
      <c r="J477" s="252"/>
      <c r="K477" s="252"/>
      <c r="L477" s="252"/>
      <c r="M477" s="253">
        <v>199</v>
      </c>
      <c r="N477" s="253"/>
      <c r="O477" s="167" t="s">
        <v>269</v>
      </c>
      <c r="P477" s="208" t="s">
        <v>458</v>
      </c>
      <c r="Q477" s="265"/>
    </row>
    <row r="478" spans="1:17" ht="17.100000000000001" customHeight="1" x14ac:dyDescent="0.4">
      <c r="A478" s="258"/>
      <c r="B478" s="259"/>
      <c r="C478" s="252" t="s">
        <v>274</v>
      </c>
      <c r="D478" s="252"/>
      <c r="E478" s="252" t="s">
        <v>273</v>
      </c>
      <c r="F478" s="252"/>
      <c r="G478" s="182">
        <v>100</v>
      </c>
      <c r="H478" s="183" t="s">
        <v>22</v>
      </c>
      <c r="I478" s="252"/>
      <c r="J478" s="252"/>
      <c r="K478" s="252"/>
      <c r="L478" s="252"/>
      <c r="M478" s="253">
        <v>262</v>
      </c>
      <c r="N478" s="253"/>
      <c r="O478" s="167" t="s">
        <v>269</v>
      </c>
      <c r="P478" s="208" t="s">
        <v>458</v>
      </c>
      <c r="Q478" s="266"/>
    </row>
    <row r="479" spans="1:17" ht="17.100000000000001" customHeight="1" x14ac:dyDescent="0.4">
      <c r="A479" s="282" t="s">
        <v>275</v>
      </c>
      <c r="B479" s="283"/>
      <c r="C479" s="252" t="s">
        <v>276</v>
      </c>
      <c r="D479" s="252"/>
      <c r="E479" s="252" t="s">
        <v>277</v>
      </c>
      <c r="F479" s="252"/>
      <c r="G479" s="182">
        <v>100</v>
      </c>
      <c r="H479" s="183" t="s">
        <v>22</v>
      </c>
      <c r="I479" s="252">
        <v>0.45</v>
      </c>
      <c r="J479" s="252"/>
      <c r="K479" s="252">
        <v>1</v>
      </c>
      <c r="L479" s="252"/>
      <c r="M479" s="253">
        <f t="shared" ref="M479:M482" si="9">ROUNDDOWN(K479/I479*G479,1)</f>
        <v>222.2</v>
      </c>
      <c r="N479" s="253"/>
      <c r="O479" s="167" t="s">
        <v>269</v>
      </c>
      <c r="P479" s="208" t="s">
        <v>458</v>
      </c>
      <c r="Q479" s="296" t="s">
        <v>504</v>
      </c>
    </row>
    <row r="480" spans="1:17" ht="17.100000000000001" customHeight="1" x14ac:dyDescent="0.4">
      <c r="A480" s="282"/>
      <c r="B480" s="283"/>
      <c r="C480" s="252" t="s">
        <v>278</v>
      </c>
      <c r="D480" s="252"/>
      <c r="E480" s="252" t="s">
        <v>277</v>
      </c>
      <c r="F480" s="252"/>
      <c r="G480" s="182">
        <v>100</v>
      </c>
      <c r="H480" s="183" t="s">
        <v>22</v>
      </c>
      <c r="I480" s="252">
        <v>0.2</v>
      </c>
      <c r="J480" s="252"/>
      <c r="K480" s="252">
        <v>1</v>
      </c>
      <c r="L480" s="252"/>
      <c r="M480" s="253">
        <f t="shared" si="9"/>
        <v>500</v>
      </c>
      <c r="N480" s="253"/>
      <c r="O480" s="167" t="s">
        <v>269</v>
      </c>
      <c r="P480" s="208" t="s">
        <v>458</v>
      </c>
      <c r="Q480" s="297"/>
    </row>
    <row r="481" spans="1:17" ht="17.100000000000001" customHeight="1" x14ac:dyDescent="0.4">
      <c r="A481" s="282" t="s">
        <v>279</v>
      </c>
      <c r="B481" s="283"/>
      <c r="C481" s="252" t="s">
        <v>276</v>
      </c>
      <c r="D481" s="252"/>
      <c r="E481" s="252" t="s">
        <v>277</v>
      </c>
      <c r="F481" s="252"/>
      <c r="G481" s="182">
        <v>100</v>
      </c>
      <c r="H481" s="183" t="s">
        <v>22</v>
      </c>
      <c r="I481" s="252">
        <v>0.46</v>
      </c>
      <c r="J481" s="252"/>
      <c r="K481" s="252">
        <v>1</v>
      </c>
      <c r="L481" s="252"/>
      <c r="M481" s="253">
        <f t="shared" si="9"/>
        <v>217.3</v>
      </c>
      <c r="N481" s="253"/>
      <c r="O481" s="167" t="s">
        <v>269</v>
      </c>
      <c r="P481" s="208" t="s">
        <v>458</v>
      </c>
      <c r="Q481" s="296" t="s">
        <v>505</v>
      </c>
    </row>
    <row r="482" spans="1:17" ht="17.100000000000001" customHeight="1" x14ac:dyDescent="0.4">
      <c r="A482" s="282"/>
      <c r="B482" s="283"/>
      <c r="C482" s="252" t="s">
        <v>278</v>
      </c>
      <c r="D482" s="252"/>
      <c r="E482" s="252" t="s">
        <v>277</v>
      </c>
      <c r="F482" s="252"/>
      <c r="G482" s="182">
        <v>100</v>
      </c>
      <c r="H482" s="183" t="s">
        <v>22</v>
      </c>
      <c r="I482" s="252">
        <v>0.16</v>
      </c>
      <c r="J482" s="252"/>
      <c r="K482" s="252">
        <v>1</v>
      </c>
      <c r="L482" s="252"/>
      <c r="M482" s="253">
        <f t="shared" si="9"/>
        <v>625</v>
      </c>
      <c r="N482" s="253"/>
      <c r="O482" s="167" t="s">
        <v>269</v>
      </c>
      <c r="P482" s="208" t="s">
        <v>458</v>
      </c>
      <c r="Q482" s="266"/>
    </row>
    <row r="483" spans="1:17" ht="17.100000000000001" customHeight="1" x14ac:dyDescent="0.4">
      <c r="A483" s="282" t="s">
        <v>280</v>
      </c>
      <c r="B483" s="283"/>
      <c r="C483" s="252" t="s">
        <v>281</v>
      </c>
      <c r="D483" s="252"/>
      <c r="E483" s="252" t="s">
        <v>277</v>
      </c>
      <c r="F483" s="252"/>
      <c r="G483" s="182"/>
      <c r="H483" s="183" t="s">
        <v>22</v>
      </c>
      <c r="I483" s="252"/>
      <c r="J483" s="252"/>
      <c r="K483" s="252"/>
      <c r="L483" s="252"/>
      <c r="M483" s="253">
        <v>250</v>
      </c>
      <c r="N483" s="253"/>
      <c r="O483" s="167" t="s">
        <v>269</v>
      </c>
      <c r="P483" s="208" t="s">
        <v>458</v>
      </c>
      <c r="Q483" s="264" t="s">
        <v>506</v>
      </c>
    </row>
    <row r="484" spans="1:17" ht="17.100000000000001" customHeight="1" x14ac:dyDescent="0.4">
      <c r="A484" s="282"/>
      <c r="B484" s="283"/>
      <c r="C484" s="252" t="s">
        <v>282</v>
      </c>
      <c r="D484" s="252"/>
      <c r="E484" s="252" t="s">
        <v>277</v>
      </c>
      <c r="F484" s="252"/>
      <c r="G484" s="182"/>
      <c r="H484" s="183" t="s">
        <v>22</v>
      </c>
      <c r="I484" s="252"/>
      <c r="J484" s="252"/>
      <c r="K484" s="252"/>
      <c r="L484" s="252"/>
      <c r="M484" s="253">
        <v>230</v>
      </c>
      <c r="N484" s="253"/>
      <c r="O484" s="167" t="s">
        <v>269</v>
      </c>
      <c r="P484" s="208" t="s">
        <v>458</v>
      </c>
      <c r="Q484" s="266"/>
    </row>
    <row r="485" spans="1:17" ht="17.100000000000001" customHeight="1" x14ac:dyDescent="0.4">
      <c r="A485" s="256" t="s">
        <v>507</v>
      </c>
      <c r="B485" s="257"/>
      <c r="C485" s="292"/>
      <c r="D485" s="293"/>
      <c r="E485" s="269" t="s">
        <v>283</v>
      </c>
      <c r="F485" s="270"/>
      <c r="G485" s="182">
        <v>1</v>
      </c>
      <c r="H485" s="183" t="s">
        <v>468</v>
      </c>
      <c r="I485" s="252">
        <v>7.0000000000000007E-2</v>
      </c>
      <c r="J485" s="252"/>
      <c r="K485" s="269">
        <v>1</v>
      </c>
      <c r="L485" s="270"/>
      <c r="M485" s="253">
        <f t="shared" ref="M485:M548" si="10">ROUNDDOWN(K485/I485*G485,1)</f>
        <v>14.2</v>
      </c>
      <c r="N485" s="253"/>
      <c r="O485" s="167" t="s">
        <v>134</v>
      </c>
      <c r="P485" s="208" t="s">
        <v>458</v>
      </c>
      <c r="Q485" s="265"/>
    </row>
    <row r="486" spans="1:17" ht="17.100000000000001" customHeight="1" x14ac:dyDescent="0.4">
      <c r="A486" s="256"/>
      <c r="B486" s="257"/>
      <c r="C486" s="292"/>
      <c r="D486" s="293"/>
      <c r="E486" s="269" t="s">
        <v>284</v>
      </c>
      <c r="F486" s="270"/>
      <c r="G486" s="182">
        <v>1</v>
      </c>
      <c r="H486" s="183" t="s">
        <v>468</v>
      </c>
      <c r="I486" s="252">
        <v>0.08</v>
      </c>
      <c r="J486" s="252"/>
      <c r="K486" s="269">
        <v>1</v>
      </c>
      <c r="L486" s="270"/>
      <c r="M486" s="253">
        <f t="shared" si="10"/>
        <v>12.5</v>
      </c>
      <c r="N486" s="253"/>
      <c r="O486" s="167" t="s">
        <v>134</v>
      </c>
      <c r="P486" s="208" t="s">
        <v>458</v>
      </c>
      <c r="Q486" s="265"/>
    </row>
    <row r="487" spans="1:17" ht="17.100000000000001" customHeight="1" x14ac:dyDescent="0.4">
      <c r="A487" s="256"/>
      <c r="B487" s="257"/>
      <c r="C487" s="292"/>
      <c r="D487" s="293"/>
      <c r="E487" s="269" t="s">
        <v>285</v>
      </c>
      <c r="F487" s="270"/>
      <c r="G487" s="182">
        <v>1</v>
      </c>
      <c r="H487" s="183" t="s">
        <v>468</v>
      </c>
      <c r="I487" s="252">
        <v>0.09</v>
      </c>
      <c r="J487" s="252"/>
      <c r="K487" s="252">
        <v>1</v>
      </c>
      <c r="L487" s="252"/>
      <c r="M487" s="253">
        <f t="shared" si="10"/>
        <v>11.1</v>
      </c>
      <c r="N487" s="253"/>
      <c r="O487" s="167" t="s">
        <v>134</v>
      </c>
      <c r="P487" s="208" t="s">
        <v>458</v>
      </c>
      <c r="Q487" s="265"/>
    </row>
    <row r="488" spans="1:17" ht="17.100000000000001" customHeight="1" x14ac:dyDescent="0.4">
      <c r="A488" s="256"/>
      <c r="B488" s="257"/>
      <c r="C488" s="292"/>
      <c r="D488" s="293"/>
      <c r="E488" s="269" t="s">
        <v>286</v>
      </c>
      <c r="F488" s="270"/>
      <c r="G488" s="182">
        <v>1</v>
      </c>
      <c r="H488" s="183" t="s">
        <v>468</v>
      </c>
      <c r="I488" s="269">
        <v>0.08</v>
      </c>
      <c r="J488" s="270"/>
      <c r="K488" s="269">
        <v>1</v>
      </c>
      <c r="L488" s="270"/>
      <c r="M488" s="274">
        <f t="shared" si="10"/>
        <v>12.5</v>
      </c>
      <c r="N488" s="275"/>
      <c r="O488" s="167" t="s">
        <v>134</v>
      </c>
      <c r="P488" s="208" t="s">
        <v>458</v>
      </c>
      <c r="Q488" s="265"/>
    </row>
    <row r="489" spans="1:17" ht="17.100000000000001" customHeight="1" x14ac:dyDescent="0.4">
      <c r="A489" s="256"/>
      <c r="B489" s="257"/>
      <c r="C489" s="292"/>
      <c r="D489" s="293"/>
      <c r="E489" s="269" t="s">
        <v>287</v>
      </c>
      <c r="F489" s="270"/>
      <c r="G489" s="182">
        <v>1</v>
      </c>
      <c r="H489" s="183" t="s">
        <v>468</v>
      </c>
      <c r="I489" s="269">
        <v>0.09</v>
      </c>
      <c r="J489" s="270"/>
      <c r="K489" s="269">
        <v>1</v>
      </c>
      <c r="L489" s="270"/>
      <c r="M489" s="274">
        <f t="shared" si="10"/>
        <v>11.1</v>
      </c>
      <c r="N489" s="275"/>
      <c r="O489" s="167" t="s">
        <v>134</v>
      </c>
      <c r="P489" s="208" t="s">
        <v>458</v>
      </c>
      <c r="Q489" s="265"/>
    </row>
    <row r="490" spans="1:17" ht="17.100000000000001" customHeight="1" x14ac:dyDescent="0.4">
      <c r="A490" s="256"/>
      <c r="B490" s="257"/>
      <c r="C490" s="292"/>
      <c r="D490" s="293"/>
      <c r="E490" s="269" t="s">
        <v>288</v>
      </c>
      <c r="F490" s="270"/>
      <c r="G490" s="182">
        <v>1</v>
      </c>
      <c r="H490" s="183" t="s">
        <v>468</v>
      </c>
      <c r="I490" s="269">
        <v>0.11</v>
      </c>
      <c r="J490" s="270"/>
      <c r="K490" s="269">
        <v>1</v>
      </c>
      <c r="L490" s="270"/>
      <c r="M490" s="274">
        <f t="shared" si="10"/>
        <v>9</v>
      </c>
      <c r="N490" s="275"/>
      <c r="O490" s="167" t="s">
        <v>134</v>
      </c>
      <c r="P490" s="208" t="s">
        <v>458</v>
      </c>
      <c r="Q490" s="265"/>
    </row>
    <row r="491" spans="1:17" ht="17.100000000000001" customHeight="1" x14ac:dyDescent="0.4">
      <c r="A491" s="256"/>
      <c r="B491" s="257"/>
      <c r="C491" s="292"/>
      <c r="D491" s="293"/>
      <c r="E491" s="269" t="s">
        <v>289</v>
      </c>
      <c r="F491" s="270"/>
      <c r="G491" s="182">
        <v>1</v>
      </c>
      <c r="H491" s="183" t="s">
        <v>468</v>
      </c>
      <c r="I491" s="269">
        <v>0.12</v>
      </c>
      <c r="J491" s="270"/>
      <c r="K491" s="269">
        <v>1</v>
      </c>
      <c r="L491" s="270"/>
      <c r="M491" s="274">
        <f t="shared" si="10"/>
        <v>8.3000000000000007</v>
      </c>
      <c r="N491" s="275"/>
      <c r="O491" s="167" t="s">
        <v>134</v>
      </c>
      <c r="P491" s="208" t="s">
        <v>458</v>
      </c>
      <c r="Q491" s="265"/>
    </row>
    <row r="492" spans="1:17" ht="17.100000000000001" customHeight="1" x14ac:dyDescent="0.4">
      <c r="A492" s="256"/>
      <c r="B492" s="257"/>
      <c r="C492" s="292"/>
      <c r="D492" s="293"/>
      <c r="E492" s="269" t="s">
        <v>290</v>
      </c>
      <c r="F492" s="270"/>
      <c r="G492" s="182">
        <v>1</v>
      </c>
      <c r="H492" s="183" t="s">
        <v>468</v>
      </c>
      <c r="I492" s="269">
        <v>0.08</v>
      </c>
      <c r="J492" s="270"/>
      <c r="K492" s="269">
        <v>1</v>
      </c>
      <c r="L492" s="270"/>
      <c r="M492" s="274">
        <f t="shared" si="10"/>
        <v>12.5</v>
      </c>
      <c r="N492" s="275"/>
      <c r="O492" s="167" t="s">
        <v>134</v>
      </c>
      <c r="P492" s="208" t="s">
        <v>458</v>
      </c>
      <c r="Q492" s="265"/>
    </row>
    <row r="493" spans="1:17" ht="17.100000000000001" customHeight="1" x14ac:dyDescent="0.4">
      <c r="A493" s="256"/>
      <c r="B493" s="257"/>
      <c r="C493" s="292"/>
      <c r="D493" s="293"/>
      <c r="E493" s="269" t="s">
        <v>291</v>
      </c>
      <c r="F493" s="270"/>
      <c r="G493" s="182">
        <v>1</v>
      </c>
      <c r="H493" s="183" t="s">
        <v>468</v>
      </c>
      <c r="I493" s="269">
        <v>0.09</v>
      </c>
      <c r="J493" s="270"/>
      <c r="K493" s="269">
        <v>1</v>
      </c>
      <c r="L493" s="270"/>
      <c r="M493" s="274">
        <f t="shared" si="10"/>
        <v>11.1</v>
      </c>
      <c r="N493" s="275"/>
      <c r="O493" s="167" t="s">
        <v>134</v>
      </c>
      <c r="P493" s="208" t="s">
        <v>458</v>
      </c>
      <c r="Q493" s="265"/>
    </row>
    <row r="494" spans="1:17" ht="17.100000000000001" customHeight="1" x14ac:dyDescent="0.4">
      <c r="A494" s="256"/>
      <c r="B494" s="257"/>
      <c r="C494" s="292"/>
      <c r="D494" s="293"/>
      <c r="E494" s="269" t="s">
        <v>292</v>
      </c>
      <c r="F494" s="270"/>
      <c r="G494" s="182">
        <v>1</v>
      </c>
      <c r="H494" s="183" t="s">
        <v>468</v>
      </c>
      <c r="I494" s="269">
        <v>0.11</v>
      </c>
      <c r="J494" s="270"/>
      <c r="K494" s="269">
        <v>1</v>
      </c>
      <c r="L494" s="270"/>
      <c r="M494" s="274">
        <f t="shared" si="10"/>
        <v>9</v>
      </c>
      <c r="N494" s="275"/>
      <c r="O494" s="167" t="s">
        <v>134</v>
      </c>
      <c r="P494" s="208" t="s">
        <v>458</v>
      </c>
      <c r="Q494" s="265"/>
    </row>
    <row r="495" spans="1:17" ht="17.100000000000001" customHeight="1" x14ac:dyDescent="0.4">
      <c r="A495" s="256"/>
      <c r="B495" s="257"/>
      <c r="C495" s="292"/>
      <c r="D495" s="293"/>
      <c r="E495" s="269" t="s">
        <v>293</v>
      </c>
      <c r="F495" s="270"/>
      <c r="G495" s="182">
        <v>1</v>
      </c>
      <c r="H495" s="183" t="s">
        <v>468</v>
      </c>
      <c r="I495" s="269">
        <v>0.12</v>
      </c>
      <c r="J495" s="270"/>
      <c r="K495" s="269">
        <v>1</v>
      </c>
      <c r="L495" s="270"/>
      <c r="M495" s="274">
        <f t="shared" si="10"/>
        <v>8.3000000000000007</v>
      </c>
      <c r="N495" s="275"/>
      <c r="O495" s="167" t="s">
        <v>134</v>
      </c>
      <c r="P495" s="208" t="s">
        <v>458</v>
      </c>
      <c r="Q495" s="265"/>
    </row>
    <row r="496" spans="1:17" ht="17.100000000000001" customHeight="1" x14ac:dyDescent="0.4">
      <c r="A496" s="256"/>
      <c r="B496" s="257"/>
      <c r="C496" s="292"/>
      <c r="D496" s="293"/>
      <c r="E496" s="269" t="s">
        <v>294</v>
      </c>
      <c r="F496" s="270"/>
      <c r="G496" s="182">
        <v>1</v>
      </c>
      <c r="H496" s="183" t="s">
        <v>468</v>
      </c>
      <c r="I496" s="252">
        <v>0.09</v>
      </c>
      <c r="J496" s="252"/>
      <c r="K496" s="269">
        <v>1</v>
      </c>
      <c r="L496" s="270"/>
      <c r="M496" s="253">
        <f t="shared" si="10"/>
        <v>11.1</v>
      </c>
      <c r="N496" s="253"/>
      <c r="O496" s="167" t="s">
        <v>134</v>
      </c>
      <c r="P496" s="208" t="s">
        <v>458</v>
      </c>
      <c r="Q496" s="265"/>
    </row>
    <row r="497" spans="1:17" ht="17.100000000000001" customHeight="1" x14ac:dyDescent="0.4">
      <c r="A497" s="256"/>
      <c r="B497" s="257"/>
      <c r="C497" s="292"/>
      <c r="D497" s="293"/>
      <c r="E497" s="269" t="s">
        <v>295</v>
      </c>
      <c r="F497" s="270"/>
      <c r="G497" s="182">
        <v>1</v>
      </c>
      <c r="H497" s="183" t="s">
        <v>468</v>
      </c>
      <c r="I497" s="252">
        <v>0.1</v>
      </c>
      <c r="J497" s="252"/>
      <c r="K497" s="252">
        <v>1</v>
      </c>
      <c r="L497" s="252"/>
      <c r="M497" s="253">
        <f t="shared" si="10"/>
        <v>10</v>
      </c>
      <c r="N497" s="253"/>
      <c r="O497" s="167" t="s">
        <v>134</v>
      </c>
      <c r="P497" s="208" t="s">
        <v>458</v>
      </c>
      <c r="Q497" s="265"/>
    </row>
    <row r="498" spans="1:17" ht="17.100000000000001" customHeight="1" x14ac:dyDescent="0.4">
      <c r="A498" s="256"/>
      <c r="B498" s="257"/>
      <c r="C498" s="292"/>
      <c r="D498" s="293"/>
      <c r="E498" s="269" t="s">
        <v>296</v>
      </c>
      <c r="F498" s="270"/>
      <c r="G498" s="182">
        <v>1</v>
      </c>
      <c r="H498" s="183" t="s">
        <v>468</v>
      </c>
      <c r="I498" s="252">
        <v>0.12</v>
      </c>
      <c r="J498" s="252"/>
      <c r="K498" s="269">
        <v>1</v>
      </c>
      <c r="L498" s="270"/>
      <c r="M498" s="253">
        <f t="shared" si="10"/>
        <v>8.3000000000000007</v>
      </c>
      <c r="N498" s="253"/>
      <c r="O498" s="167" t="s">
        <v>134</v>
      </c>
      <c r="P498" s="208" t="s">
        <v>458</v>
      </c>
      <c r="Q498" s="265"/>
    </row>
    <row r="499" spans="1:17" ht="17.100000000000001" customHeight="1" x14ac:dyDescent="0.4">
      <c r="A499" s="256"/>
      <c r="B499" s="257"/>
      <c r="C499" s="292"/>
      <c r="D499" s="293"/>
      <c r="E499" s="269" t="s">
        <v>297</v>
      </c>
      <c r="F499" s="270"/>
      <c r="G499" s="182">
        <v>1</v>
      </c>
      <c r="H499" s="183" t="s">
        <v>468</v>
      </c>
      <c r="I499" s="252">
        <v>0.13</v>
      </c>
      <c r="J499" s="252"/>
      <c r="K499" s="252">
        <v>1</v>
      </c>
      <c r="L499" s="252"/>
      <c r="M499" s="253">
        <f t="shared" si="10"/>
        <v>7.6</v>
      </c>
      <c r="N499" s="253"/>
      <c r="O499" s="167" t="s">
        <v>134</v>
      </c>
      <c r="P499" s="208" t="s">
        <v>458</v>
      </c>
      <c r="Q499" s="265"/>
    </row>
    <row r="500" spans="1:17" ht="17.100000000000001" customHeight="1" x14ac:dyDescent="0.4">
      <c r="A500" s="256"/>
      <c r="B500" s="257"/>
      <c r="C500" s="292"/>
      <c r="D500" s="293"/>
      <c r="E500" s="269" t="s">
        <v>298</v>
      </c>
      <c r="F500" s="270"/>
      <c r="G500" s="182">
        <v>1</v>
      </c>
      <c r="H500" s="183" t="s">
        <v>468</v>
      </c>
      <c r="I500" s="252">
        <v>0.09</v>
      </c>
      <c r="J500" s="252"/>
      <c r="K500" s="252">
        <v>1</v>
      </c>
      <c r="L500" s="252"/>
      <c r="M500" s="253">
        <f t="shared" si="10"/>
        <v>11.1</v>
      </c>
      <c r="N500" s="253"/>
      <c r="O500" s="167" t="s">
        <v>134</v>
      </c>
      <c r="P500" s="208" t="s">
        <v>458</v>
      </c>
      <c r="Q500" s="265"/>
    </row>
    <row r="501" spans="1:17" ht="17.100000000000001" customHeight="1" x14ac:dyDescent="0.4">
      <c r="A501" s="256"/>
      <c r="B501" s="257"/>
      <c r="C501" s="292"/>
      <c r="D501" s="293"/>
      <c r="E501" s="269" t="s">
        <v>299</v>
      </c>
      <c r="F501" s="270"/>
      <c r="G501" s="182">
        <v>1</v>
      </c>
      <c r="H501" s="183" t="s">
        <v>468</v>
      </c>
      <c r="I501" s="252">
        <v>0.1</v>
      </c>
      <c r="J501" s="252"/>
      <c r="K501" s="269">
        <v>1</v>
      </c>
      <c r="L501" s="270"/>
      <c r="M501" s="253">
        <f t="shared" si="10"/>
        <v>10</v>
      </c>
      <c r="N501" s="253"/>
      <c r="O501" s="167" t="s">
        <v>134</v>
      </c>
      <c r="P501" s="208" t="s">
        <v>458</v>
      </c>
      <c r="Q501" s="265"/>
    </row>
    <row r="502" spans="1:17" ht="17.100000000000001" customHeight="1" x14ac:dyDescent="0.4">
      <c r="A502" s="256"/>
      <c r="B502" s="257"/>
      <c r="C502" s="292"/>
      <c r="D502" s="293"/>
      <c r="E502" s="269" t="s">
        <v>300</v>
      </c>
      <c r="F502" s="270"/>
      <c r="G502" s="182">
        <v>1</v>
      </c>
      <c r="H502" s="183" t="s">
        <v>468</v>
      </c>
      <c r="I502" s="252">
        <v>0.12</v>
      </c>
      <c r="J502" s="252"/>
      <c r="K502" s="252">
        <v>1</v>
      </c>
      <c r="L502" s="252"/>
      <c r="M502" s="253">
        <f t="shared" si="10"/>
        <v>8.3000000000000007</v>
      </c>
      <c r="N502" s="253"/>
      <c r="O502" s="167" t="s">
        <v>134</v>
      </c>
      <c r="P502" s="208" t="s">
        <v>458</v>
      </c>
      <c r="Q502" s="265"/>
    </row>
    <row r="503" spans="1:17" ht="17.100000000000001" customHeight="1" x14ac:dyDescent="0.4">
      <c r="A503" s="256"/>
      <c r="B503" s="257"/>
      <c r="C503" s="292"/>
      <c r="D503" s="293"/>
      <c r="E503" s="269" t="s">
        <v>301</v>
      </c>
      <c r="F503" s="270"/>
      <c r="G503" s="182">
        <v>1</v>
      </c>
      <c r="H503" s="183" t="s">
        <v>468</v>
      </c>
      <c r="I503" s="252">
        <v>0.13</v>
      </c>
      <c r="J503" s="252"/>
      <c r="K503" s="269">
        <v>1</v>
      </c>
      <c r="L503" s="270"/>
      <c r="M503" s="253">
        <f t="shared" si="10"/>
        <v>7.6</v>
      </c>
      <c r="N503" s="253"/>
      <c r="O503" s="167" t="s">
        <v>134</v>
      </c>
      <c r="P503" s="208" t="s">
        <v>458</v>
      </c>
      <c r="Q503" s="265"/>
    </row>
    <row r="504" spans="1:17" ht="17.100000000000001" customHeight="1" x14ac:dyDescent="0.4">
      <c r="A504" s="256"/>
      <c r="B504" s="257"/>
      <c r="C504" s="292"/>
      <c r="D504" s="293"/>
      <c r="E504" s="269" t="s">
        <v>302</v>
      </c>
      <c r="F504" s="270"/>
      <c r="G504" s="182">
        <v>1</v>
      </c>
      <c r="H504" s="183" t="s">
        <v>468</v>
      </c>
      <c r="I504" s="252">
        <v>0.1</v>
      </c>
      <c r="J504" s="252"/>
      <c r="K504" s="269">
        <v>1</v>
      </c>
      <c r="L504" s="270"/>
      <c r="M504" s="253">
        <f t="shared" si="10"/>
        <v>10</v>
      </c>
      <c r="N504" s="253"/>
      <c r="O504" s="167" t="s">
        <v>134</v>
      </c>
      <c r="P504" s="208" t="s">
        <v>458</v>
      </c>
      <c r="Q504" s="265"/>
    </row>
    <row r="505" spans="1:17" ht="17.100000000000001" customHeight="1" x14ac:dyDescent="0.4">
      <c r="A505" s="256"/>
      <c r="B505" s="257"/>
      <c r="C505" s="292"/>
      <c r="D505" s="293"/>
      <c r="E505" s="269" t="s">
        <v>303</v>
      </c>
      <c r="F505" s="270"/>
      <c r="G505" s="182">
        <v>1</v>
      </c>
      <c r="H505" s="183" t="s">
        <v>468</v>
      </c>
      <c r="I505" s="252">
        <v>0.11</v>
      </c>
      <c r="J505" s="252"/>
      <c r="K505" s="252">
        <v>1</v>
      </c>
      <c r="L505" s="252"/>
      <c r="M505" s="253">
        <f t="shared" si="10"/>
        <v>9</v>
      </c>
      <c r="N505" s="253"/>
      <c r="O505" s="167" t="s">
        <v>134</v>
      </c>
      <c r="P505" s="208" t="s">
        <v>458</v>
      </c>
      <c r="Q505" s="265"/>
    </row>
    <row r="506" spans="1:17" ht="17.100000000000001" customHeight="1" x14ac:dyDescent="0.4">
      <c r="A506" s="256"/>
      <c r="B506" s="257"/>
      <c r="C506" s="292"/>
      <c r="D506" s="293"/>
      <c r="E506" s="269" t="s">
        <v>304</v>
      </c>
      <c r="F506" s="270"/>
      <c r="G506" s="182">
        <v>1</v>
      </c>
      <c r="H506" s="183" t="s">
        <v>468</v>
      </c>
      <c r="I506" s="252">
        <v>0.13</v>
      </c>
      <c r="J506" s="252"/>
      <c r="K506" s="269">
        <v>1</v>
      </c>
      <c r="L506" s="270"/>
      <c r="M506" s="253">
        <f t="shared" si="10"/>
        <v>7.6</v>
      </c>
      <c r="N506" s="253"/>
      <c r="O506" s="167" t="s">
        <v>134</v>
      </c>
      <c r="P506" s="208" t="s">
        <v>458</v>
      </c>
      <c r="Q506" s="265"/>
    </row>
    <row r="507" spans="1:17" ht="17.100000000000001" customHeight="1" x14ac:dyDescent="0.4">
      <c r="A507" s="256"/>
      <c r="B507" s="257"/>
      <c r="C507" s="292"/>
      <c r="D507" s="293"/>
      <c r="E507" s="269" t="s">
        <v>305</v>
      </c>
      <c r="F507" s="270"/>
      <c r="G507" s="182">
        <v>1</v>
      </c>
      <c r="H507" s="183" t="s">
        <v>468</v>
      </c>
      <c r="I507" s="252">
        <v>0.14000000000000001</v>
      </c>
      <c r="J507" s="252"/>
      <c r="K507" s="252">
        <v>1</v>
      </c>
      <c r="L507" s="252"/>
      <c r="M507" s="253">
        <f t="shared" si="10"/>
        <v>7.1</v>
      </c>
      <c r="N507" s="253"/>
      <c r="O507" s="167" t="s">
        <v>134</v>
      </c>
      <c r="P507" s="208" t="s">
        <v>458</v>
      </c>
      <c r="Q507" s="265"/>
    </row>
    <row r="508" spans="1:17" ht="17.100000000000001" customHeight="1" x14ac:dyDescent="0.4">
      <c r="A508" s="256"/>
      <c r="B508" s="257"/>
      <c r="C508" s="292"/>
      <c r="D508" s="293"/>
      <c r="E508" s="269" t="s">
        <v>306</v>
      </c>
      <c r="F508" s="270"/>
      <c r="G508" s="182">
        <v>1</v>
      </c>
      <c r="H508" s="183" t="s">
        <v>468</v>
      </c>
      <c r="I508" s="252">
        <v>0.1</v>
      </c>
      <c r="J508" s="252"/>
      <c r="K508" s="252">
        <v>1</v>
      </c>
      <c r="L508" s="252"/>
      <c r="M508" s="253">
        <f t="shared" si="10"/>
        <v>10</v>
      </c>
      <c r="N508" s="253"/>
      <c r="O508" s="167" t="s">
        <v>134</v>
      </c>
      <c r="P508" s="208" t="s">
        <v>458</v>
      </c>
      <c r="Q508" s="265"/>
    </row>
    <row r="509" spans="1:17" ht="17.100000000000001" customHeight="1" x14ac:dyDescent="0.4">
      <c r="A509" s="256"/>
      <c r="B509" s="257"/>
      <c r="C509" s="292"/>
      <c r="D509" s="293"/>
      <c r="E509" s="269" t="s">
        <v>307</v>
      </c>
      <c r="F509" s="270"/>
      <c r="G509" s="182">
        <v>1</v>
      </c>
      <c r="H509" s="183" t="s">
        <v>468</v>
      </c>
      <c r="I509" s="252">
        <v>0.11</v>
      </c>
      <c r="J509" s="252"/>
      <c r="K509" s="269">
        <v>1</v>
      </c>
      <c r="L509" s="270"/>
      <c r="M509" s="253">
        <f t="shared" si="10"/>
        <v>9</v>
      </c>
      <c r="N509" s="253"/>
      <c r="O509" s="167" t="s">
        <v>134</v>
      </c>
      <c r="P509" s="208" t="s">
        <v>458</v>
      </c>
      <c r="Q509" s="265"/>
    </row>
    <row r="510" spans="1:17" ht="17.100000000000001" customHeight="1" x14ac:dyDescent="0.4">
      <c r="A510" s="256"/>
      <c r="B510" s="257"/>
      <c r="C510" s="292"/>
      <c r="D510" s="293"/>
      <c r="E510" s="269" t="s">
        <v>308</v>
      </c>
      <c r="F510" s="270"/>
      <c r="G510" s="182">
        <v>1</v>
      </c>
      <c r="H510" s="183" t="s">
        <v>468</v>
      </c>
      <c r="I510" s="252">
        <v>0.13</v>
      </c>
      <c r="J510" s="252"/>
      <c r="K510" s="252">
        <v>1</v>
      </c>
      <c r="L510" s="252"/>
      <c r="M510" s="253">
        <f t="shared" si="10"/>
        <v>7.6</v>
      </c>
      <c r="N510" s="253"/>
      <c r="O510" s="167" t="s">
        <v>134</v>
      </c>
      <c r="P510" s="208" t="s">
        <v>458</v>
      </c>
      <c r="Q510" s="265"/>
    </row>
    <row r="511" spans="1:17" ht="17.100000000000001" customHeight="1" x14ac:dyDescent="0.4">
      <c r="A511" s="256"/>
      <c r="B511" s="257"/>
      <c r="C511" s="294"/>
      <c r="D511" s="295"/>
      <c r="E511" s="269" t="s">
        <v>309</v>
      </c>
      <c r="F511" s="270"/>
      <c r="G511" s="182">
        <v>1</v>
      </c>
      <c r="H511" s="183" t="s">
        <v>468</v>
      </c>
      <c r="I511" s="252">
        <v>0.14000000000000001</v>
      </c>
      <c r="J511" s="252"/>
      <c r="K511" s="269">
        <v>1</v>
      </c>
      <c r="L511" s="270"/>
      <c r="M511" s="253">
        <f t="shared" si="10"/>
        <v>7.1</v>
      </c>
      <c r="N511" s="253"/>
      <c r="O511" s="167" t="s">
        <v>134</v>
      </c>
      <c r="P511" s="208" t="s">
        <v>458</v>
      </c>
      <c r="Q511" s="265"/>
    </row>
    <row r="512" spans="1:17" ht="17.100000000000001" customHeight="1" x14ac:dyDescent="0.4">
      <c r="A512" s="256"/>
      <c r="B512" s="257"/>
      <c r="C512" s="292" t="s">
        <v>310</v>
      </c>
      <c r="D512" s="293"/>
      <c r="E512" s="269" t="s">
        <v>283</v>
      </c>
      <c r="F512" s="270"/>
      <c r="G512" s="182">
        <v>1</v>
      </c>
      <c r="H512" s="183" t="s">
        <v>468</v>
      </c>
      <c r="I512" s="252">
        <v>0.06</v>
      </c>
      <c r="J512" s="252"/>
      <c r="K512" s="269">
        <v>1</v>
      </c>
      <c r="L512" s="270"/>
      <c r="M512" s="253">
        <f t="shared" si="10"/>
        <v>16.600000000000001</v>
      </c>
      <c r="N512" s="253"/>
      <c r="O512" s="167" t="s">
        <v>134</v>
      </c>
      <c r="P512" s="208" t="s">
        <v>458</v>
      </c>
      <c r="Q512" s="265"/>
    </row>
    <row r="513" spans="1:17" ht="17.100000000000001" customHeight="1" x14ac:dyDescent="0.4">
      <c r="A513" s="256"/>
      <c r="B513" s="257"/>
      <c r="C513" s="292"/>
      <c r="D513" s="293"/>
      <c r="E513" s="269" t="s">
        <v>284</v>
      </c>
      <c r="F513" s="270"/>
      <c r="G513" s="182">
        <v>1</v>
      </c>
      <c r="H513" s="183" t="s">
        <v>468</v>
      </c>
      <c r="I513" s="252">
        <v>7.0000000000000007E-2</v>
      </c>
      <c r="J513" s="252"/>
      <c r="K513" s="269">
        <v>1</v>
      </c>
      <c r="L513" s="270"/>
      <c r="M513" s="253">
        <f t="shared" si="10"/>
        <v>14.2</v>
      </c>
      <c r="N513" s="253"/>
      <c r="O513" s="167" t="s">
        <v>134</v>
      </c>
      <c r="P513" s="208" t="s">
        <v>458</v>
      </c>
      <c r="Q513" s="265"/>
    </row>
    <row r="514" spans="1:17" ht="17.100000000000001" customHeight="1" x14ac:dyDescent="0.4">
      <c r="A514" s="256"/>
      <c r="B514" s="257"/>
      <c r="C514" s="292"/>
      <c r="D514" s="293"/>
      <c r="E514" s="269" t="s">
        <v>285</v>
      </c>
      <c r="F514" s="270"/>
      <c r="G514" s="182">
        <v>1</v>
      </c>
      <c r="H514" s="183" t="s">
        <v>468</v>
      </c>
      <c r="I514" s="252">
        <v>0.08</v>
      </c>
      <c r="J514" s="252"/>
      <c r="K514" s="252">
        <v>1</v>
      </c>
      <c r="L514" s="252"/>
      <c r="M514" s="253">
        <f t="shared" si="10"/>
        <v>12.5</v>
      </c>
      <c r="N514" s="253"/>
      <c r="O514" s="167" t="s">
        <v>134</v>
      </c>
      <c r="P514" s="208" t="s">
        <v>458</v>
      </c>
      <c r="Q514" s="265"/>
    </row>
    <row r="515" spans="1:17" ht="17.100000000000001" customHeight="1" x14ac:dyDescent="0.4">
      <c r="A515" s="256"/>
      <c r="B515" s="257"/>
      <c r="C515" s="292"/>
      <c r="D515" s="293"/>
      <c r="E515" s="269" t="s">
        <v>286</v>
      </c>
      <c r="F515" s="270"/>
      <c r="G515" s="182">
        <v>1</v>
      </c>
      <c r="H515" s="183" t="s">
        <v>468</v>
      </c>
      <c r="I515" s="269">
        <v>7.0000000000000007E-2</v>
      </c>
      <c r="J515" s="270"/>
      <c r="K515" s="269">
        <v>1</v>
      </c>
      <c r="L515" s="270"/>
      <c r="M515" s="274">
        <f t="shared" si="10"/>
        <v>14.2</v>
      </c>
      <c r="N515" s="275"/>
      <c r="O515" s="167" t="s">
        <v>134</v>
      </c>
      <c r="P515" s="208" t="s">
        <v>458</v>
      </c>
      <c r="Q515" s="265"/>
    </row>
    <row r="516" spans="1:17" ht="17.100000000000001" customHeight="1" x14ac:dyDescent="0.4">
      <c r="A516" s="256"/>
      <c r="B516" s="257"/>
      <c r="C516" s="292"/>
      <c r="D516" s="293"/>
      <c r="E516" s="269" t="s">
        <v>287</v>
      </c>
      <c r="F516" s="270"/>
      <c r="G516" s="182">
        <v>1</v>
      </c>
      <c r="H516" s="183" t="s">
        <v>468</v>
      </c>
      <c r="I516" s="269">
        <v>0.08</v>
      </c>
      <c r="J516" s="270"/>
      <c r="K516" s="269">
        <v>1</v>
      </c>
      <c r="L516" s="270"/>
      <c r="M516" s="274">
        <f t="shared" si="10"/>
        <v>12.5</v>
      </c>
      <c r="N516" s="275"/>
      <c r="O516" s="167" t="s">
        <v>134</v>
      </c>
      <c r="P516" s="208" t="s">
        <v>458</v>
      </c>
      <c r="Q516" s="265"/>
    </row>
    <row r="517" spans="1:17" ht="17.100000000000001" customHeight="1" x14ac:dyDescent="0.4">
      <c r="A517" s="256"/>
      <c r="B517" s="257"/>
      <c r="C517" s="292"/>
      <c r="D517" s="293"/>
      <c r="E517" s="269" t="s">
        <v>288</v>
      </c>
      <c r="F517" s="270"/>
      <c r="G517" s="182">
        <v>1</v>
      </c>
      <c r="H517" s="183" t="s">
        <v>468</v>
      </c>
      <c r="I517" s="269">
        <v>0.1</v>
      </c>
      <c r="J517" s="270"/>
      <c r="K517" s="269">
        <v>1</v>
      </c>
      <c r="L517" s="270"/>
      <c r="M517" s="274">
        <f t="shared" si="10"/>
        <v>10</v>
      </c>
      <c r="N517" s="275"/>
      <c r="O517" s="167" t="s">
        <v>134</v>
      </c>
      <c r="P517" s="208" t="s">
        <v>458</v>
      </c>
      <c r="Q517" s="265"/>
    </row>
    <row r="518" spans="1:17" ht="17.100000000000001" customHeight="1" x14ac:dyDescent="0.4">
      <c r="A518" s="256"/>
      <c r="B518" s="257"/>
      <c r="C518" s="292"/>
      <c r="D518" s="293"/>
      <c r="E518" s="269" t="s">
        <v>289</v>
      </c>
      <c r="F518" s="270"/>
      <c r="G518" s="182">
        <v>1</v>
      </c>
      <c r="H518" s="183" t="s">
        <v>468</v>
      </c>
      <c r="I518" s="269">
        <v>0.11</v>
      </c>
      <c r="J518" s="270"/>
      <c r="K518" s="269">
        <v>1</v>
      </c>
      <c r="L518" s="270"/>
      <c r="M518" s="274">
        <f t="shared" si="10"/>
        <v>9</v>
      </c>
      <c r="N518" s="275"/>
      <c r="O518" s="167" t="s">
        <v>134</v>
      </c>
      <c r="P518" s="208" t="s">
        <v>458</v>
      </c>
      <c r="Q518" s="265"/>
    </row>
    <row r="519" spans="1:17" ht="17.100000000000001" customHeight="1" x14ac:dyDescent="0.4">
      <c r="A519" s="256"/>
      <c r="B519" s="257"/>
      <c r="C519" s="292"/>
      <c r="D519" s="293"/>
      <c r="E519" s="269" t="s">
        <v>290</v>
      </c>
      <c r="F519" s="270"/>
      <c r="G519" s="182">
        <v>1</v>
      </c>
      <c r="H519" s="183" t="s">
        <v>468</v>
      </c>
      <c r="I519" s="269">
        <v>0.08</v>
      </c>
      <c r="J519" s="270"/>
      <c r="K519" s="269">
        <v>1</v>
      </c>
      <c r="L519" s="270"/>
      <c r="M519" s="274">
        <f t="shared" si="10"/>
        <v>12.5</v>
      </c>
      <c r="N519" s="275"/>
      <c r="O519" s="167" t="s">
        <v>134</v>
      </c>
      <c r="P519" s="208" t="s">
        <v>458</v>
      </c>
      <c r="Q519" s="265"/>
    </row>
    <row r="520" spans="1:17" ht="17.100000000000001" customHeight="1" x14ac:dyDescent="0.4">
      <c r="A520" s="256"/>
      <c r="B520" s="257"/>
      <c r="C520" s="292"/>
      <c r="D520" s="293"/>
      <c r="E520" s="269" t="s">
        <v>291</v>
      </c>
      <c r="F520" s="270"/>
      <c r="G520" s="182">
        <v>1</v>
      </c>
      <c r="H520" s="183" t="s">
        <v>468</v>
      </c>
      <c r="I520" s="269">
        <v>0.09</v>
      </c>
      <c r="J520" s="270"/>
      <c r="K520" s="269">
        <v>1</v>
      </c>
      <c r="L520" s="270"/>
      <c r="M520" s="274">
        <f t="shared" si="10"/>
        <v>11.1</v>
      </c>
      <c r="N520" s="275"/>
      <c r="O520" s="167" t="s">
        <v>134</v>
      </c>
      <c r="P520" s="208" t="s">
        <v>458</v>
      </c>
      <c r="Q520" s="265"/>
    </row>
    <row r="521" spans="1:17" ht="17.100000000000001" customHeight="1" x14ac:dyDescent="0.4">
      <c r="A521" s="256"/>
      <c r="B521" s="257"/>
      <c r="C521" s="292"/>
      <c r="D521" s="293"/>
      <c r="E521" s="269" t="s">
        <v>292</v>
      </c>
      <c r="F521" s="270"/>
      <c r="G521" s="182">
        <v>1</v>
      </c>
      <c r="H521" s="183" t="s">
        <v>468</v>
      </c>
      <c r="I521" s="269">
        <v>0.11</v>
      </c>
      <c r="J521" s="270"/>
      <c r="K521" s="269">
        <v>1</v>
      </c>
      <c r="L521" s="270"/>
      <c r="M521" s="274">
        <f t="shared" si="10"/>
        <v>9</v>
      </c>
      <c r="N521" s="275"/>
      <c r="O521" s="167" t="s">
        <v>134</v>
      </c>
      <c r="P521" s="208" t="s">
        <v>458</v>
      </c>
      <c r="Q521" s="265"/>
    </row>
    <row r="522" spans="1:17" ht="17.100000000000001" customHeight="1" x14ac:dyDescent="0.4">
      <c r="A522" s="256"/>
      <c r="B522" s="257"/>
      <c r="C522" s="292"/>
      <c r="D522" s="293"/>
      <c r="E522" s="269" t="s">
        <v>293</v>
      </c>
      <c r="F522" s="270"/>
      <c r="G522" s="182">
        <v>1</v>
      </c>
      <c r="H522" s="183" t="s">
        <v>468</v>
      </c>
      <c r="I522" s="269">
        <v>0.12</v>
      </c>
      <c r="J522" s="270"/>
      <c r="K522" s="269">
        <v>1</v>
      </c>
      <c r="L522" s="270"/>
      <c r="M522" s="274">
        <f t="shared" si="10"/>
        <v>8.3000000000000007</v>
      </c>
      <c r="N522" s="275"/>
      <c r="O522" s="167" t="s">
        <v>134</v>
      </c>
      <c r="P522" s="208" t="s">
        <v>458</v>
      </c>
      <c r="Q522" s="265"/>
    </row>
    <row r="523" spans="1:17" ht="17.100000000000001" customHeight="1" x14ac:dyDescent="0.4">
      <c r="A523" s="256"/>
      <c r="B523" s="257"/>
      <c r="C523" s="292"/>
      <c r="D523" s="293"/>
      <c r="E523" s="269" t="s">
        <v>294</v>
      </c>
      <c r="F523" s="270"/>
      <c r="G523" s="182">
        <v>1</v>
      </c>
      <c r="H523" s="183" t="s">
        <v>468</v>
      </c>
      <c r="I523" s="252">
        <v>0.08</v>
      </c>
      <c r="J523" s="252"/>
      <c r="K523" s="269">
        <v>1</v>
      </c>
      <c r="L523" s="270"/>
      <c r="M523" s="253">
        <f t="shared" si="10"/>
        <v>12.5</v>
      </c>
      <c r="N523" s="253"/>
      <c r="O523" s="167" t="s">
        <v>134</v>
      </c>
      <c r="P523" s="208" t="s">
        <v>458</v>
      </c>
      <c r="Q523" s="265"/>
    </row>
    <row r="524" spans="1:17" ht="17.100000000000001" customHeight="1" x14ac:dyDescent="0.4">
      <c r="A524" s="256"/>
      <c r="B524" s="257"/>
      <c r="C524" s="292"/>
      <c r="D524" s="293"/>
      <c r="E524" s="269" t="s">
        <v>295</v>
      </c>
      <c r="F524" s="270"/>
      <c r="G524" s="182">
        <v>1</v>
      </c>
      <c r="H524" s="183" t="s">
        <v>468</v>
      </c>
      <c r="I524" s="252">
        <v>0.09</v>
      </c>
      <c r="J524" s="252"/>
      <c r="K524" s="252">
        <v>1</v>
      </c>
      <c r="L524" s="252"/>
      <c r="M524" s="253">
        <f t="shared" si="10"/>
        <v>11.1</v>
      </c>
      <c r="N524" s="253"/>
      <c r="O524" s="167" t="s">
        <v>134</v>
      </c>
      <c r="P524" s="208" t="s">
        <v>458</v>
      </c>
      <c r="Q524" s="265"/>
    </row>
    <row r="525" spans="1:17" ht="17.100000000000001" customHeight="1" x14ac:dyDescent="0.4">
      <c r="A525" s="256"/>
      <c r="B525" s="257"/>
      <c r="C525" s="292"/>
      <c r="D525" s="293"/>
      <c r="E525" s="269" t="s">
        <v>296</v>
      </c>
      <c r="F525" s="270"/>
      <c r="G525" s="182">
        <v>1</v>
      </c>
      <c r="H525" s="183" t="s">
        <v>468</v>
      </c>
      <c r="I525" s="252">
        <v>0.11</v>
      </c>
      <c r="J525" s="252"/>
      <c r="K525" s="269">
        <v>1</v>
      </c>
      <c r="L525" s="270"/>
      <c r="M525" s="253">
        <f t="shared" si="10"/>
        <v>9</v>
      </c>
      <c r="N525" s="253"/>
      <c r="O525" s="167" t="s">
        <v>134</v>
      </c>
      <c r="P525" s="208" t="s">
        <v>458</v>
      </c>
      <c r="Q525" s="265"/>
    </row>
    <row r="526" spans="1:17" ht="17.100000000000001" customHeight="1" x14ac:dyDescent="0.4">
      <c r="A526" s="256"/>
      <c r="B526" s="257"/>
      <c r="C526" s="294"/>
      <c r="D526" s="295"/>
      <c r="E526" s="269" t="s">
        <v>297</v>
      </c>
      <c r="F526" s="270"/>
      <c r="G526" s="182">
        <v>1</v>
      </c>
      <c r="H526" s="183" t="s">
        <v>468</v>
      </c>
      <c r="I526" s="252">
        <v>0.12</v>
      </c>
      <c r="J526" s="252"/>
      <c r="K526" s="252">
        <v>1</v>
      </c>
      <c r="L526" s="252"/>
      <c r="M526" s="253">
        <f t="shared" si="10"/>
        <v>8.3000000000000007</v>
      </c>
      <c r="N526" s="253"/>
      <c r="O526" s="167" t="s">
        <v>134</v>
      </c>
      <c r="P526" s="208" t="s">
        <v>458</v>
      </c>
      <c r="Q526" s="265"/>
    </row>
    <row r="527" spans="1:17" ht="17.100000000000001" customHeight="1" x14ac:dyDescent="0.4">
      <c r="A527" s="256"/>
      <c r="B527" s="257"/>
      <c r="C527" s="284" t="s">
        <v>311</v>
      </c>
      <c r="D527" s="285"/>
      <c r="E527" s="269" t="s">
        <v>283</v>
      </c>
      <c r="F527" s="270"/>
      <c r="G527" s="182">
        <v>1</v>
      </c>
      <c r="H527" s="183" t="s">
        <v>468</v>
      </c>
      <c r="I527" s="252">
        <v>0.05</v>
      </c>
      <c r="J527" s="252"/>
      <c r="K527" s="269">
        <v>1</v>
      </c>
      <c r="L527" s="270"/>
      <c r="M527" s="253">
        <f t="shared" si="10"/>
        <v>20</v>
      </c>
      <c r="N527" s="253"/>
      <c r="O527" s="167" t="s">
        <v>134</v>
      </c>
      <c r="P527" s="208" t="s">
        <v>458</v>
      </c>
      <c r="Q527" s="265"/>
    </row>
    <row r="528" spans="1:17" ht="17.100000000000001" customHeight="1" x14ac:dyDescent="0.4">
      <c r="A528" s="256"/>
      <c r="B528" s="257"/>
      <c r="C528" s="289"/>
      <c r="D528" s="290"/>
      <c r="E528" s="269" t="s">
        <v>312</v>
      </c>
      <c r="F528" s="270"/>
      <c r="G528" s="182">
        <v>1</v>
      </c>
      <c r="H528" s="183" t="s">
        <v>468</v>
      </c>
      <c r="I528" s="252">
        <v>0.06</v>
      </c>
      <c r="J528" s="252"/>
      <c r="K528" s="252">
        <v>1</v>
      </c>
      <c r="L528" s="252"/>
      <c r="M528" s="253">
        <f t="shared" si="10"/>
        <v>16.600000000000001</v>
      </c>
      <c r="N528" s="253"/>
      <c r="O528" s="167" t="s">
        <v>134</v>
      </c>
      <c r="P528" s="208" t="s">
        <v>458</v>
      </c>
      <c r="Q528" s="265"/>
    </row>
    <row r="529" spans="1:17" ht="17.100000000000001" customHeight="1" x14ac:dyDescent="0.4">
      <c r="A529" s="256"/>
      <c r="B529" s="257"/>
      <c r="C529" s="289"/>
      <c r="D529" s="290"/>
      <c r="E529" s="269" t="s">
        <v>284</v>
      </c>
      <c r="F529" s="270"/>
      <c r="G529" s="182">
        <v>1</v>
      </c>
      <c r="H529" s="183" t="s">
        <v>468</v>
      </c>
      <c r="I529" s="252">
        <v>0.06</v>
      </c>
      <c r="J529" s="252"/>
      <c r="K529" s="269">
        <v>1</v>
      </c>
      <c r="L529" s="270"/>
      <c r="M529" s="253">
        <f t="shared" si="10"/>
        <v>16.600000000000001</v>
      </c>
      <c r="N529" s="253"/>
      <c r="O529" s="167" t="s">
        <v>134</v>
      </c>
      <c r="P529" s="208" t="s">
        <v>458</v>
      </c>
      <c r="Q529" s="265"/>
    </row>
    <row r="530" spans="1:17" ht="17.100000000000001" customHeight="1" x14ac:dyDescent="0.4">
      <c r="A530" s="256"/>
      <c r="B530" s="257"/>
      <c r="C530" s="289"/>
      <c r="D530" s="290"/>
      <c r="E530" s="269" t="s">
        <v>285</v>
      </c>
      <c r="F530" s="270"/>
      <c r="G530" s="182">
        <v>1</v>
      </c>
      <c r="H530" s="183" t="s">
        <v>468</v>
      </c>
      <c r="I530" s="252">
        <v>7.0000000000000007E-2</v>
      </c>
      <c r="J530" s="252"/>
      <c r="K530" s="252">
        <v>1</v>
      </c>
      <c r="L530" s="252"/>
      <c r="M530" s="253">
        <f t="shared" si="10"/>
        <v>14.2</v>
      </c>
      <c r="N530" s="253"/>
      <c r="O530" s="167" t="s">
        <v>134</v>
      </c>
      <c r="P530" s="208" t="s">
        <v>458</v>
      </c>
      <c r="Q530" s="265"/>
    </row>
    <row r="531" spans="1:17" ht="17.100000000000001" customHeight="1" x14ac:dyDescent="0.4">
      <c r="A531" s="256"/>
      <c r="B531" s="257"/>
      <c r="C531" s="289"/>
      <c r="D531" s="290"/>
      <c r="E531" s="269" t="s">
        <v>313</v>
      </c>
      <c r="F531" s="270"/>
      <c r="G531" s="182">
        <v>1</v>
      </c>
      <c r="H531" s="183" t="s">
        <v>468</v>
      </c>
      <c r="I531" s="252">
        <v>0.09</v>
      </c>
      <c r="J531" s="252"/>
      <c r="K531" s="269">
        <v>1</v>
      </c>
      <c r="L531" s="270"/>
      <c r="M531" s="253">
        <f t="shared" si="10"/>
        <v>11.1</v>
      </c>
      <c r="N531" s="253"/>
      <c r="O531" s="167" t="s">
        <v>134</v>
      </c>
      <c r="P531" s="208" t="s">
        <v>458</v>
      </c>
      <c r="Q531" s="265"/>
    </row>
    <row r="532" spans="1:17" ht="17.100000000000001" customHeight="1" x14ac:dyDescent="0.4">
      <c r="A532" s="256"/>
      <c r="B532" s="257"/>
      <c r="C532" s="289"/>
      <c r="D532" s="290"/>
      <c r="E532" s="269" t="s">
        <v>314</v>
      </c>
      <c r="F532" s="270"/>
      <c r="G532" s="182">
        <v>1</v>
      </c>
      <c r="H532" s="183" t="s">
        <v>468</v>
      </c>
      <c r="I532" s="252">
        <v>0.1</v>
      </c>
      <c r="J532" s="252"/>
      <c r="K532" s="252">
        <v>1</v>
      </c>
      <c r="L532" s="252"/>
      <c r="M532" s="253">
        <f t="shared" si="10"/>
        <v>10</v>
      </c>
      <c r="N532" s="253"/>
      <c r="O532" s="167" t="s">
        <v>134</v>
      </c>
      <c r="P532" s="208" t="s">
        <v>458</v>
      </c>
      <c r="Q532" s="265"/>
    </row>
    <row r="533" spans="1:17" ht="17.100000000000001" customHeight="1" x14ac:dyDescent="0.4">
      <c r="A533" s="256"/>
      <c r="B533" s="257"/>
      <c r="C533" s="289"/>
      <c r="D533" s="290"/>
      <c r="E533" s="269" t="s">
        <v>315</v>
      </c>
      <c r="F533" s="270"/>
      <c r="G533" s="182">
        <v>1</v>
      </c>
      <c r="H533" s="183" t="s">
        <v>468</v>
      </c>
      <c r="I533" s="252">
        <v>0.06</v>
      </c>
      <c r="J533" s="252"/>
      <c r="K533" s="269">
        <v>1</v>
      </c>
      <c r="L533" s="270"/>
      <c r="M533" s="253">
        <f t="shared" si="10"/>
        <v>16.600000000000001</v>
      </c>
      <c r="N533" s="253"/>
      <c r="O533" s="167" t="s">
        <v>134</v>
      </c>
      <c r="P533" s="208" t="s">
        <v>458</v>
      </c>
      <c r="Q533" s="265"/>
    </row>
    <row r="534" spans="1:17" ht="17.100000000000001" customHeight="1" x14ac:dyDescent="0.4">
      <c r="A534" s="256"/>
      <c r="B534" s="257"/>
      <c r="C534" s="289"/>
      <c r="D534" s="290"/>
      <c r="E534" s="269" t="s">
        <v>316</v>
      </c>
      <c r="F534" s="270"/>
      <c r="G534" s="182">
        <v>1</v>
      </c>
      <c r="H534" s="183" t="s">
        <v>468</v>
      </c>
      <c r="I534" s="252">
        <v>7.0000000000000007E-2</v>
      </c>
      <c r="J534" s="252"/>
      <c r="K534" s="252">
        <v>1</v>
      </c>
      <c r="L534" s="252"/>
      <c r="M534" s="253">
        <f t="shared" si="10"/>
        <v>14.2</v>
      </c>
      <c r="N534" s="253"/>
      <c r="O534" s="167" t="s">
        <v>134</v>
      </c>
      <c r="P534" s="208" t="s">
        <v>458</v>
      </c>
      <c r="Q534" s="265"/>
    </row>
    <row r="535" spans="1:17" ht="17.100000000000001" customHeight="1" x14ac:dyDescent="0.4">
      <c r="A535" s="256"/>
      <c r="B535" s="257"/>
      <c r="C535" s="289"/>
      <c r="D535" s="290"/>
      <c r="E535" s="269" t="s">
        <v>317</v>
      </c>
      <c r="F535" s="270"/>
      <c r="G535" s="182">
        <v>1</v>
      </c>
      <c r="H535" s="183" t="s">
        <v>468</v>
      </c>
      <c r="I535" s="252">
        <v>0.09</v>
      </c>
      <c r="J535" s="252"/>
      <c r="K535" s="269">
        <v>1</v>
      </c>
      <c r="L535" s="270"/>
      <c r="M535" s="253">
        <f t="shared" si="10"/>
        <v>11.1</v>
      </c>
      <c r="N535" s="253"/>
      <c r="O535" s="167" t="s">
        <v>134</v>
      </c>
      <c r="P535" s="208" t="s">
        <v>458</v>
      </c>
      <c r="Q535" s="265"/>
    </row>
    <row r="536" spans="1:17" ht="17.100000000000001" customHeight="1" x14ac:dyDescent="0.4">
      <c r="A536" s="256"/>
      <c r="B536" s="257"/>
      <c r="C536" s="289"/>
      <c r="D536" s="290"/>
      <c r="E536" s="269" t="s">
        <v>318</v>
      </c>
      <c r="F536" s="270"/>
      <c r="G536" s="182">
        <v>1</v>
      </c>
      <c r="H536" s="183" t="s">
        <v>468</v>
      </c>
      <c r="I536" s="252">
        <v>0.1</v>
      </c>
      <c r="J536" s="252"/>
      <c r="K536" s="252">
        <v>1</v>
      </c>
      <c r="L536" s="252"/>
      <c r="M536" s="253">
        <f t="shared" si="10"/>
        <v>10</v>
      </c>
      <c r="N536" s="253"/>
      <c r="O536" s="167" t="s">
        <v>134</v>
      </c>
      <c r="P536" s="208" t="s">
        <v>458</v>
      </c>
      <c r="Q536" s="265"/>
    </row>
    <row r="537" spans="1:17" ht="17.100000000000001" customHeight="1" x14ac:dyDescent="0.4">
      <c r="A537" s="256"/>
      <c r="B537" s="257"/>
      <c r="C537" s="289"/>
      <c r="D537" s="290"/>
      <c r="E537" s="269" t="s">
        <v>319</v>
      </c>
      <c r="F537" s="270"/>
      <c r="G537" s="182">
        <v>1</v>
      </c>
      <c r="H537" s="183" t="s">
        <v>468</v>
      </c>
      <c r="I537" s="252">
        <v>7.0000000000000007E-2</v>
      </c>
      <c r="J537" s="252"/>
      <c r="K537" s="269">
        <v>1</v>
      </c>
      <c r="L537" s="270"/>
      <c r="M537" s="253">
        <f t="shared" si="10"/>
        <v>14.2</v>
      </c>
      <c r="N537" s="253"/>
      <c r="O537" s="167" t="s">
        <v>134</v>
      </c>
      <c r="P537" s="208" t="s">
        <v>458</v>
      </c>
      <c r="Q537" s="265"/>
    </row>
    <row r="538" spans="1:17" ht="17.100000000000001" customHeight="1" x14ac:dyDescent="0.4">
      <c r="A538" s="256"/>
      <c r="B538" s="257"/>
      <c r="C538" s="289"/>
      <c r="D538" s="290"/>
      <c r="E538" s="269" t="s">
        <v>320</v>
      </c>
      <c r="F538" s="270"/>
      <c r="G538" s="182">
        <v>1</v>
      </c>
      <c r="H538" s="183" t="s">
        <v>468</v>
      </c>
      <c r="I538" s="252">
        <v>0.08</v>
      </c>
      <c r="J538" s="252"/>
      <c r="K538" s="252">
        <v>1</v>
      </c>
      <c r="L538" s="252"/>
      <c r="M538" s="253">
        <f t="shared" si="10"/>
        <v>12.5</v>
      </c>
      <c r="N538" s="253"/>
      <c r="O538" s="167" t="s">
        <v>134</v>
      </c>
      <c r="P538" s="208" t="s">
        <v>458</v>
      </c>
      <c r="Q538" s="265"/>
    </row>
    <row r="539" spans="1:17" ht="17.100000000000001" customHeight="1" x14ac:dyDescent="0.4">
      <c r="A539" s="256"/>
      <c r="B539" s="257"/>
      <c r="C539" s="289"/>
      <c r="D539" s="290"/>
      <c r="E539" s="269" t="s">
        <v>321</v>
      </c>
      <c r="F539" s="270"/>
      <c r="G539" s="182">
        <v>1</v>
      </c>
      <c r="H539" s="183" t="s">
        <v>468</v>
      </c>
      <c r="I539" s="252">
        <v>0.1</v>
      </c>
      <c r="J539" s="252"/>
      <c r="K539" s="269">
        <v>1</v>
      </c>
      <c r="L539" s="270"/>
      <c r="M539" s="253">
        <f t="shared" si="10"/>
        <v>10</v>
      </c>
      <c r="N539" s="253"/>
      <c r="O539" s="167" t="s">
        <v>134</v>
      </c>
      <c r="P539" s="208" t="s">
        <v>458</v>
      </c>
      <c r="Q539" s="265"/>
    </row>
    <row r="540" spans="1:17" ht="17.100000000000001" customHeight="1" x14ac:dyDescent="0.4">
      <c r="A540" s="258"/>
      <c r="B540" s="259"/>
      <c r="C540" s="286"/>
      <c r="D540" s="287"/>
      <c r="E540" s="269" t="s">
        <v>322</v>
      </c>
      <c r="F540" s="270"/>
      <c r="G540" s="182">
        <v>1</v>
      </c>
      <c r="H540" s="183" t="s">
        <v>468</v>
      </c>
      <c r="I540" s="252">
        <v>0.11</v>
      </c>
      <c r="J540" s="252"/>
      <c r="K540" s="252">
        <v>1</v>
      </c>
      <c r="L540" s="252"/>
      <c r="M540" s="253">
        <f t="shared" si="10"/>
        <v>9</v>
      </c>
      <c r="N540" s="253"/>
      <c r="O540" s="167" t="s">
        <v>134</v>
      </c>
      <c r="P540" s="208" t="s">
        <v>458</v>
      </c>
      <c r="Q540" s="266"/>
    </row>
    <row r="541" spans="1:17" ht="17.100000000000001" customHeight="1" x14ac:dyDescent="0.4">
      <c r="A541" s="254" t="s">
        <v>323</v>
      </c>
      <c r="B541" s="255"/>
      <c r="C541" s="284" t="s">
        <v>324</v>
      </c>
      <c r="D541" s="285"/>
      <c r="E541" s="269" t="s">
        <v>325</v>
      </c>
      <c r="F541" s="270"/>
      <c r="G541" s="182">
        <v>1</v>
      </c>
      <c r="H541" s="183" t="s">
        <v>468</v>
      </c>
      <c r="I541" s="269">
        <v>0.05</v>
      </c>
      <c r="J541" s="270"/>
      <c r="K541" s="269">
        <v>2</v>
      </c>
      <c r="L541" s="270"/>
      <c r="M541" s="253">
        <f t="shared" si="10"/>
        <v>40</v>
      </c>
      <c r="N541" s="253"/>
      <c r="O541" s="167" t="s">
        <v>134</v>
      </c>
      <c r="P541" s="208" t="s">
        <v>458</v>
      </c>
      <c r="Q541" s="264" t="s">
        <v>508</v>
      </c>
    </row>
    <row r="542" spans="1:17" ht="17.100000000000001" customHeight="1" x14ac:dyDescent="0.4">
      <c r="A542" s="256"/>
      <c r="B542" s="257"/>
      <c r="C542" s="289"/>
      <c r="D542" s="290"/>
      <c r="E542" s="269" t="s">
        <v>326</v>
      </c>
      <c r="F542" s="270"/>
      <c r="G542" s="182">
        <v>1</v>
      </c>
      <c r="H542" s="183" t="s">
        <v>468</v>
      </c>
      <c r="I542" s="269">
        <v>7.0000000000000007E-2</v>
      </c>
      <c r="J542" s="270"/>
      <c r="K542" s="269">
        <v>2</v>
      </c>
      <c r="L542" s="270"/>
      <c r="M542" s="253">
        <f t="shared" si="10"/>
        <v>28.5</v>
      </c>
      <c r="N542" s="253"/>
      <c r="O542" s="167" t="s">
        <v>134</v>
      </c>
      <c r="P542" s="208" t="s">
        <v>458</v>
      </c>
      <c r="Q542" s="265"/>
    </row>
    <row r="543" spans="1:17" ht="17.100000000000001" customHeight="1" x14ac:dyDescent="0.4">
      <c r="A543" s="256"/>
      <c r="B543" s="257"/>
      <c r="C543" s="289"/>
      <c r="D543" s="290"/>
      <c r="E543" s="269" t="s">
        <v>327</v>
      </c>
      <c r="F543" s="270"/>
      <c r="G543" s="182">
        <v>1</v>
      </c>
      <c r="H543" s="183" t="s">
        <v>468</v>
      </c>
      <c r="I543" s="269">
        <v>0.09</v>
      </c>
      <c r="J543" s="270"/>
      <c r="K543" s="269">
        <v>2</v>
      </c>
      <c r="L543" s="270"/>
      <c r="M543" s="253">
        <f t="shared" si="10"/>
        <v>22.2</v>
      </c>
      <c r="N543" s="253"/>
      <c r="O543" s="167" t="s">
        <v>134</v>
      </c>
      <c r="P543" s="208" t="s">
        <v>458</v>
      </c>
      <c r="Q543" s="265"/>
    </row>
    <row r="544" spans="1:17" ht="17.100000000000001" customHeight="1" x14ac:dyDescent="0.4">
      <c r="A544" s="256"/>
      <c r="B544" s="257"/>
      <c r="C544" s="289"/>
      <c r="D544" s="290"/>
      <c r="E544" s="269" t="s">
        <v>328</v>
      </c>
      <c r="F544" s="270"/>
      <c r="G544" s="182">
        <v>1</v>
      </c>
      <c r="H544" s="183" t="s">
        <v>468</v>
      </c>
      <c r="I544" s="269">
        <v>0.11</v>
      </c>
      <c r="J544" s="270"/>
      <c r="K544" s="269">
        <v>2</v>
      </c>
      <c r="L544" s="270"/>
      <c r="M544" s="253">
        <f t="shared" si="10"/>
        <v>18.100000000000001</v>
      </c>
      <c r="N544" s="253"/>
      <c r="O544" s="167" t="s">
        <v>134</v>
      </c>
      <c r="P544" s="208" t="s">
        <v>458</v>
      </c>
      <c r="Q544" s="265"/>
    </row>
    <row r="545" spans="1:17" ht="17.100000000000001" customHeight="1" x14ac:dyDescent="0.4">
      <c r="A545" s="256"/>
      <c r="B545" s="257"/>
      <c r="C545" s="289"/>
      <c r="D545" s="290"/>
      <c r="E545" s="269" t="s">
        <v>329</v>
      </c>
      <c r="F545" s="270"/>
      <c r="G545" s="182">
        <v>1</v>
      </c>
      <c r="H545" s="183" t="s">
        <v>468</v>
      </c>
      <c r="I545" s="269">
        <v>0.12</v>
      </c>
      <c r="J545" s="270"/>
      <c r="K545" s="269">
        <v>2</v>
      </c>
      <c r="L545" s="270"/>
      <c r="M545" s="253">
        <f t="shared" si="10"/>
        <v>16.600000000000001</v>
      </c>
      <c r="N545" s="253"/>
      <c r="O545" s="167" t="s">
        <v>134</v>
      </c>
      <c r="P545" s="208" t="s">
        <v>458</v>
      </c>
      <c r="Q545" s="265"/>
    </row>
    <row r="546" spans="1:17" ht="17.100000000000001" customHeight="1" x14ac:dyDescent="0.4">
      <c r="A546" s="256"/>
      <c r="B546" s="257"/>
      <c r="C546" s="286"/>
      <c r="D546" s="287"/>
      <c r="E546" s="269" t="s">
        <v>330</v>
      </c>
      <c r="F546" s="270"/>
      <c r="G546" s="182">
        <v>1</v>
      </c>
      <c r="H546" s="183" t="s">
        <v>468</v>
      </c>
      <c r="I546" s="269">
        <v>0.13</v>
      </c>
      <c r="J546" s="270"/>
      <c r="K546" s="269">
        <v>2</v>
      </c>
      <c r="L546" s="270"/>
      <c r="M546" s="253">
        <f t="shared" si="10"/>
        <v>15.3</v>
      </c>
      <c r="N546" s="253"/>
      <c r="O546" s="167" t="s">
        <v>134</v>
      </c>
      <c r="P546" s="208" t="s">
        <v>458</v>
      </c>
      <c r="Q546" s="265"/>
    </row>
    <row r="547" spans="1:17" ht="17.100000000000001" customHeight="1" x14ac:dyDescent="0.4">
      <c r="A547" s="256"/>
      <c r="B547" s="257"/>
      <c r="C547" s="284" t="s">
        <v>331</v>
      </c>
      <c r="D547" s="285"/>
      <c r="E547" s="269" t="s">
        <v>325</v>
      </c>
      <c r="F547" s="270"/>
      <c r="G547" s="182">
        <v>1</v>
      </c>
      <c r="H547" s="183" t="s">
        <v>468</v>
      </c>
      <c r="I547" s="269">
        <v>0.04</v>
      </c>
      <c r="J547" s="270"/>
      <c r="K547" s="269">
        <v>2</v>
      </c>
      <c r="L547" s="270"/>
      <c r="M547" s="253">
        <f t="shared" si="10"/>
        <v>50</v>
      </c>
      <c r="N547" s="253"/>
      <c r="O547" s="167" t="s">
        <v>134</v>
      </c>
      <c r="P547" s="208" t="s">
        <v>458</v>
      </c>
      <c r="Q547" s="265"/>
    </row>
    <row r="548" spans="1:17" ht="17.100000000000001" customHeight="1" x14ac:dyDescent="0.4">
      <c r="A548" s="256"/>
      <c r="B548" s="257"/>
      <c r="C548" s="289"/>
      <c r="D548" s="290"/>
      <c r="E548" s="269" t="s">
        <v>326</v>
      </c>
      <c r="F548" s="270"/>
      <c r="G548" s="182">
        <v>1</v>
      </c>
      <c r="H548" s="183" t="s">
        <v>468</v>
      </c>
      <c r="I548" s="269">
        <v>0.05</v>
      </c>
      <c r="J548" s="270"/>
      <c r="K548" s="269">
        <v>2</v>
      </c>
      <c r="L548" s="270"/>
      <c r="M548" s="253">
        <f t="shared" si="10"/>
        <v>40</v>
      </c>
      <c r="N548" s="253"/>
      <c r="O548" s="167" t="s">
        <v>134</v>
      </c>
      <c r="P548" s="208" t="s">
        <v>458</v>
      </c>
      <c r="Q548" s="265"/>
    </row>
    <row r="549" spans="1:17" ht="17.100000000000001" customHeight="1" x14ac:dyDescent="0.4">
      <c r="A549" s="256"/>
      <c r="B549" s="257"/>
      <c r="C549" s="289"/>
      <c r="D549" s="290"/>
      <c r="E549" s="269" t="s">
        <v>327</v>
      </c>
      <c r="F549" s="270"/>
      <c r="G549" s="182">
        <v>1</v>
      </c>
      <c r="H549" s="183" t="s">
        <v>468</v>
      </c>
      <c r="I549" s="269">
        <v>0.06</v>
      </c>
      <c r="J549" s="270"/>
      <c r="K549" s="269">
        <v>2</v>
      </c>
      <c r="L549" s="270"/>
      <c r="M549" s="253">
        <f t="shared" ref="M549:M607" si="11">ROUNDDOWN(K549/I549*G549,1)</f>
        <v>33.299999999999997</v>
      </c>
      <c r="N549" s="253"/>
      <c r="O549" s="167" t="s">
        <v>134</v>
      </c>
      <c r="P549" s="208" t="s">
        <v>458</v>
      </c>
      <c r="Q549" s="265"/>
    </row>
    <row r="550" spans="1:17" ht="17.100000000000001" customHeight="1" x14ac:dyDescent="0.4">
      <c r="A550" s="256"/>
      <c r="B550" s="257"/>
      <c r="C550" s="289"/>
      <c r="D550" s="290"/>
      <c r="E550" s="269" t="s">
        <v>328</v>
      </c>
      <c r="F550" s="270"/>
      <c r="G550" s="182">
        <v>1</v>
      </c>
      <c r="H550" s="183" t="s">
        <v>468</v>
      </c>
      <c r="I550" s="269">
        <v>0.08</v>
      </c>
      <c r="J550" s="270"/>
      <c r="K550" s="269">
        <v>2</v>
      </c>
      <c r="L550" s="270"/>
      <c r="M550" s="253">
        <f t="shared" si="11"/>
        <v>25</v>
      </c>
      <c r="N550" s="253"/>
      <c r="O550" s="167" t="s">
        <v>134</v>
      </c>
      <c r="P550" s="208" t="s">
        <v>458</v>
      </c>
      <c r="Q550" s="265"/>
    </row>
    <row r="551" spans="1:17" ht="17.100000000000001" customHeight="1" x14ac:dyDescent="0.4">
      <c r="A551" s="256"/>
      <c r="B551" s="257"/>
      <c r="C551" s="289"/>
      <c r="D551" s="290"/>
      <c r="E551" s="269" t="s">
        <v>329</v>
      </c>
      <c r="F551" s="270"/>
      <c r="G551" s="182">
        <v>1</v>
      </c>
      <c r="H551" s="183" t="s">
        <v>468</v>
      </c>
      <c r="I551" s="269">
        <v>0.08</v>
      </c>
      <c r="J551" s="270"/>
      <c r="K551" s="269">
        <v>2</v>
      </c>
      <c r="L551" s="270"/>
      <c r="M551" s="253">
        <f t="shared" si="11"/>
        <v>25</v>
      </c>
      <c r="N551" s="253"/>
      <c r="O551" s="167" t="s">
        <v>134</v>
      </c>
      <c r="P551" s="208" t="s">
        <v>458</v>
      </c>
      <c r="Q551" s="265"/>
    </row>
    <row r="552" spans="1:17" ht="17.100000000000001" customHeight="1" x14ac:dyDescent="0.4">
      <c r="A552" s="256"/>
      <c r="B552" s="257"/>
      <c r="C552" s="286"/>
      <c r="D552" s="287"/>
      <c r="E552" s="269" t="s">
        <v>330</v>
      </c>
      <c r="F552" s="270"/>
      <c r="G552" s="182">
        <v>1</v>
      </c>
      <c r="H552" s="183" t="s">
        <v>468</v>
      </c>
      <c r="I552" s="269">
        <v>0.09</v>
      </c>
      <c r="J552" s="270"/>
      <c r="K552" s="269">
        <v>2</v>
      </c>
      <c r="L552" s="270"/>
      <c r="M552" s="253">
        <f t="shared" si="11"/>
        <v>22.2</v>
      </c>
      <c r="N552" s="253"/>
      <c r="O552" s="167" t="s">
        <v>134</v>
      </c>
      <c r="P552" s="208" t="s">
        <v>458</v>
      </c>
      <c r="Q552" s="265"/>
    </row>
    <row r="553" spans="1:17" ht="17.100000000000001" customHeight="1" x14ac:dyDescent="0.4">
      <c r="A553" s="256"/>
      <c r="B553" s="257"/>
      <c r="C553" s="284" t="s">
        <v>332</v>
      </c>
      <c r="D553" s="285"/>
      <c r="E553" s="269" t="s">
        <v>325</v>
      </c>
      <c r="F553" s="270"/>
      <c r="G553" s="182">
        <v>1</v>
      </c>
      <c r="H553" s="183" t="s">
        <v>468</v>
      </c>
      <c r="I553" s="269">
        <v>6.0000000000000001E-3</v>
      </c>
      <c r="J553" s="270"/>
      <c r="K553" s="269">
        <v>1</v>
      </c>
      <c r="L553" s="270"/>
      <c r="M553" s="253">
        <f t="shared" si="11"/>
        <v>166.6</v>
      </c>
      <c r="N553" s="253"/>
      <c r="O553" s="167" t="s">
        <v>134</v>
      </c>
      <c r="P553" s="208" t="s">
        <v>458</v>
      </c>
      <c r="Q553" s="265"/>
    </row>
    <row r="554" spans="1:17" ht="17.100000000000001" customHeight="1" x14ac:dyDescent="0.4">
      <c r="A554" s="256"/>
      <c r="B554" s="257"/>
      <c r="C554" s="289"/>
      <c r="D554" s="290"/>
      <c r="E554" s="269" t="s">
        <v>326</v>
      </c>
      <c r="F554" s="270"/>
      <c r="G554" s="182">
        <v>1</v>
      </c>
      <c r="H554" s="183" t="s">
        <v>468</v>
      </c>
      <c r="I554" s="269">
        <v>7.4999999999999997E-3</v>
      </c>
      <c r="J554" s="270"/>
      <c r="K554" s="269">
        <v>1</v>
      </c>
      <c r="L554" s="270"/>
      <c r="M554" s="253">
        <f t="shared" si="11"/>
        <v>133.30000000000001</v>
      </c>
      <c r="N554" s="253"/>
      <c r="O554" s="167" t="s">
        <v>134</v>
      </c>
      <c r="P554" s="208" t="s">
        <v>458</v>
      </c>
      <c r="Q554" s="265"/>
    </row>
    <row r="555" spans="1:17" ht="17.100000000000001" customHeight="1" x14ac:dyDescent="0.4">
      <c r="A555" s="256"/>
      <c r="B555" s="257"/>
      <c r="C555" s="289"/>
      <c r="D555" s="290"/>
      <c r="E555" s="269" t="s">
        <v>327</v>
      </c>
      <c r="F555" s="270"/>
      <c r="G555" s="182">
        <v>1</v>
      </c>
      <c r="H555" s="183" t="s">
        <v>468</v>
      </c>
      <c r="I555" s="269">
        <v>8.9999999999999993E-3</v>
      </c>
      <c r="J555" s="270"/>
      <c r="K555" s="269">
        <v>1</v>
      </c>
      <c r="L555" s="270"/>
      <c r="M555" s="253">
        <f t="shared" si="11"/>
        <v>111.1</v>
      </c>
      <c r="N555" s="253"/>
      <c r="O555" s="167" t="s">
        <v>134</v>
      </c>
      <c r="P555" s="208" t="s">
        <v>458</v>
      </c>
      <c r="Q555" s="265"/>
    </row>
    <row r="556" spans="1:17" ht="17.100000000000001" customHeight="1" x14ac:dyDescent="0.4">
      <c r="A556" s="256"/>
      <c r="B556" s="257"/>
      <c r="C556" s="289"/>
      <c r="D556" s="290"/>
      <c r="E556" s="269" t="s">
        <v>328</v>
      </c>
      <c r="F556" s="270"/>
      <c r="G556" s="182">
        <v>1</v>
      </c>
      <c r="H556" s="183" t="s">
        <v>468</v>
      </c>
      <c r="I556" s="269">
        <v>1.2E-2</v>
      </c>
      <c r="J556" s="270"/>
      <c r="K556" s="269">
        <v>1</v>
      </c>
      <c r="L556" s="270"/>
      <c r="M556" s="253">
        <f t="shared" si="11"/>
        <v>83.3</v>
      </c>
      <c r="N556" s="253"/>
      <c r="O556" s="167" t="s">
        <v>134</v>
      </c>
      <c r="P556" s="208" t="s">
        <v>458</v>
      </c>
      <c r="Q556" s="265"/>
    </row>
    <row r="557" spans="1:17" ht="17.100000000000001" customHeight="1" x14ac:dyDescent="0.4">
      <c r="A557" s="256"/>
      <c r="B557" s="257"/>
      <c r="C557" s="289"/>
      <c r="D557" s="290"/>
      <c r="E557" s="269" t="s">
        <v>329</v>
      </c>
      <c r="F557" s="270"/>
      <c r="G557" s="182">
        <v>1</v>
      </c>
      <c r="H557" s="183" t="s">
        <v>468</v>
      </c>
      <c r="I557" s="269">
        <v>1.2E-2</v>
      </c>
      <c r="J557" s="270"/>
      <c r="K557" s="269">
        <v>1</v>
      </c>
      <c r="L557" s="270"/>
      <c r="M557" s="253">
        <f t="shared" si="11"/>
        <v>83.3</v>
      </c>
      <c r="N557" s="253"/>
      <c r="O557" s="167" t="s">
        <v>134</v>
      </c>
      <c r="P557" s="208" t="s">
        <v>458</v>
      </c>
      <c r="Q557" s="265"/>
    </row>
    <row r="558" spans="1:17" ht="17.100000000000001" customHeight="1" x14ac:dyDescent="0.4">
      <c r="A558" s="258"/>
      <c r="B558" s="259"/>
      <c r="C558" s="286"/>
      <c r="D558" s="287"/>
      <c r="E558" s="269" t="s">
        <v>330</v>
      </c>
      <c r="F558" s="270"/>
      <c r="G558" s="182">
        <v>1</v>
      </c>
      <c r="H558" s="183" t="s">
        <v>468</v>
      </c>
      <c r="I558" s="269">
        <v>1.35E-2</v>
      </c>
      <c r="J558" s="270"/>
      <c r="K558" s="269">
        <v>1</v>
      </c>
      <c r="L558" s="270"/>
      <c r="M558" s="253">
        <f t="shared" si="11"/>
        <v>74</v>
      </c>
      <c r="N558" s="253"/>
      <c r="O558" s="167" t="s">
        <v>134</v>
      </c>
      <c r="P558" s="208" t="s">
        <v>458</v>
      </c>
      <c r="Q558" s="266"/>
    </row>
    <row r="559" spans="1:17" ht="17.100000000000001" customHeight="1" x14ac:dyDescent="0.4">
      <c r="A559" s="271" t="s">
        <v>333</v>
      </c>
      <c r="B559" s="272"/>
      <c r="C559" s="291" t="s">
        <v>170</v>
      </c>
      <c r="D559" s="252"/>
      <c r="E559" s="269" t="s">
        <v>334</v>
      </c>
      <c r="F559" s="270"/>
      <c r="G559" s="182">
        <v>1</v>
      </c>
      <c r="H559" s="183" t="s">
        <v>455</v>
      </c>
      <c r="I559" s="252">
        <v>7.0000000000000001E-3</v>
      </c>
      <c r="J559" s="252"/>
      <c r="K559" s="252">
        <v>1</v>
      </c>
      <c r="L559" s="252"/>
      <c r="M559" s="253">
        <f t="shared" si="11"/>
        <v>142.80000000000001</v>
      </c>
      <c r="N559" s="253"/>
      <c r="O559" s="167" t="s">
        <v>97</v>
      </c>
      <c r="P559" s="208" t="s">
        <v>509</v>
      </c>
      <c r="Q559" s="264" t="s">
        <v>510</v>
      </c>
    </row>
    <row r="560" spans="1:17" ht="17.100000000000001" customHeight="1" x14ac:dyDescent="0.4">
      <c r="A560" s="271"/>
      <c r="B560" s="272"/>
      <c r="C560" s="291" t="s">
        <v>119</v>
      </c>
      <c r="D560" s="252"/>
      <c r="E560" s="269"/>
      <c r="F560" s="270"/>
      <c r="G560" s="182">
        <v>1</v>
      </c>
      <c r="H560" s="183" t="s">
        <v>455</v>
      </c>
      <c r="I560" s="252">
        <v>8.9999999999999993E-3</v>
      </c>
      <c r="J560" s="252"/>
      <c r="K560" s="252">
        <v>1</v>
      </c>
      <c r="L560" s="252"/>
      <c r="M560" s="253">
        <f t="shared" si="11"/>
        <v>111.1</v>
      </c>
      <c r="N560" s="253"/>
      <c r="O560" s="167" t="s">
        <v>97</v>
      </c>
      <c r="P560" s="208" t="s">
        <v>458</v>
      </c>
      <c r="Q560" s="265"/>
    </row>
    <row r="561" spans="1:17" ht="17.100000000000001" customHeight="1" x14ac:dyDescent="0.4">
      <c r="A561" s="271"/>
      <c r="B561" s="272"/>
      <c r="C561" s="291" t="s">
        <v>98</v>
      </c>
      <c r="D561" s="252"/>
      <c r="E561" s="269"/>
      <c r="F561" s="270"/>
      <c r="G561" s="182">
        <v>1</v>
      </c>
      <c r="H561" s="183" t="s">
        <v>455</v>
      </c>
      <c r="I561" s="252">
        <v>0.01</v>
      </c>
      <c r="J561" s="252"/>
      <c r="K561" s="252">
        <v>1</v>
      </c>
      <c r="L561" s="252"/>
      <c r="M561" s="253">
        <f t="shared" si="11"/>
        <v>100</v>
      </c>
      <c r="N561" s="253"/>
      <c r="O561" s="167" t="s">
        <v>97</v>
      </c>
      <c r="P561" s="208" t="s">
        <v>458</v>
      </c>
      <c r="Q561" s="265"/>
    </row>
    <row r="562" spans="1:17" ht="17.100000000000001" customHeight="1" x14ac:dyDescent="0.4">
      <c r="A562" s="271"/>
      <c r="B562" s="272"/>
      <c r="C562" s="291" t="s">
        <v>99</v>
      </c>
      <c r="D562" s="252"/>
      <c r="E562" s="269"/>
      <c r="F562" s="270"/>
      <c r="G562" s="182">
        <v>1</v>
      </c>
      <c r="H562" s="183" t="s">
        <v>455</v>
      </c>
      <c r="I562" s="252">
        <v>1.4999999999999999E-2</v>
      </c>
      <c r="J562" s="252"/>
      <c r="K562" s="252">
        <v>1</v>
      </c>
      <c r="L562" s="252"/>
      <c r="M562" s="253">
        <f t="shared" si="11"/>
        <v>66.599999999999994</v>
      </c>
      <c r="N562" s="253"/>
      <c r="O562" s="167" t="s">
        <v>97</v>
      </c>
      <c r="P562" s="208" t="s">
        <v>458</v>
      </c>
      <c r="Q562" s="265"/>
    </row>
    <row r="563" spans="1:17" ht="17.100000000000001" customHeight="1" x14ac:dyDescent="0.4">
      <c r="A563" s="271"/>
      <c r="B563" s="272"/>
      <c r="C563" s="291" t="s">
        <v>100</v>
      </c>
      <c r="D563" s="252"/>
      <c r="E563" s="269"/>
      <c r="F563" s="270"/>
      <c r="G563" s="182">
        <v>1</v>
      </c>
      <c r="H563" s="183" t="s">
        <v>455</v>
      </c>
      <c r="I563" s="252">
        <v>1.7999999999999999E-2</v>
      </c>
      <c r="J563" s="252"/>
      <c r="K563" s="252">
        <v>1</v>
      </c>
      <c r="L563" s="252"/>
      <c r="M563" s="253">
        <f t="shared" si="11"/>
        <v>55.5</v>
      </c>
      <c r="N563" s="253"/>
      <c r="O563" s="167" t="s">
        <v>97</v>
      </c>
      <c r="P563" s="208" t="s">
        <v>458</v>
      </c>
      <c r="Q563" s="265"/>
    </row>
    <row r="564" spans="1:17" ht="17.100000000000001" customHeight="1" x14ac:dyDescent="0.4">
      <c r="A564" s="271"/>
      <c r="B564" s="272"/>
      <c r="C564" s="252" t="s">
        <v>335</v>
      </c>
      <c r="D564" s="252"/>
      <c r="E564" s="269"/>
      <c r="F564" s="270"/>
      <c r="G564" s="182">
        <v>1</v>
      </c>
      <c r="H564" s="183" t="s">
        <v>455</v>
      </c>
      <c r="I564" s="269">
        <v>7.0000000000000001E-3</v>
      </c>
      <c r="J564" s="270"/>
      <c r="K564" s="252">
        <v>1</v>
      </c>
      <c r="L564" s="252"/>
      <c r="M564" s="274">
        <f t="shared" si="11"/>
        <v>142.80000000000001</v>
      </c>
      <c r="N564" s="275"/>
      <c r="O564" s="167" t="s">
        <v>97</v>
      </c>
      <c r="P564" s="208" t="s">
        <v>458</v>
      </c>
      <c r="Q564" s="265"/>
    </row>
    <row r="565" spans="1:17" ht="17.100000000000001" customHeight="1" x14ac:dyDescent="0.4">
      <c r="A565" s="271"/>
      <c r="B565" s="272"/>
      <c r="C565" s="252" t="s">
        <v>335</v>
      </c>
      <c r="D565" s="252"/>
      <c r="E565" s="269" t="s">
        <v>336</v>
      </c>
      <c r="F565" s="270"/>
      <c r="G565" s="182">
        <v>1</v>
      </c>
      <c r="H565" s="183" t="s">
        <v>455</v>
      </c>
      <c r="I565" s="252">
        <v>2.1999999999999999E-2</v>
      </c>
      <c r="J565" s="252"/>
      <c r="K565" s="252">
        <v>1</v>
      </c>
      <c r="L565" s="252"/>
      <c r="M565" s="253">
        <f t="shared" si="11"/>
        <v>45.4</v>
      </c>
      <c r="N565" s="253"/>
      <c r="O565" s="167" t="s">
        <v>97</v>
      </c>
      <c r="P565" s="208" t="s">
        <v>458</v>
      </c>
      <c r="Q565" s="265"/>
    </row>
    <row r="566" spans="1:17" ht="17.100000000000001" customHeight="1" x14ac:dyDescent="0.4">
      <c r="A566" s="271"/>
      <c r="B566" s="272"/>
      <c r="C566" s="252" t="s">
        <v>337</v>
      </c>
      <c r="D566" s="252"/>
      <c r="E566" s="269"/>
      <c r="F566" s="270"/>
      <c r="G566" s="182">
        <v>1</v>
      </c>
      <c r="H566" s="183" t="s">
        <v>455</v>
      </c>
      <c r="I566" s="252">
        <v>2.7E-2</v>
      </c>
      <c r="J566" s="252"/>
      <c r="K566" s="252">
        <v>1</v>
      </c>
      <c r="L566" s="252"/>
      <c r="M566" s="253">
        <f t="shared" si="11"/>
        <v>37</v>
      </c>
      <c r="N566" s="253"/>
      <c r="O566" s="167" t="s">
        <v>97</v>
      </c>
      <c r="P566" s="208" t="s">
        <v>458</v>
      </c>
      <c r="Q566" s="265"/>
    </row>
    <row r="567" spans="1:17" ht="17.100000000000001" customHeight="1" x14ac:dyDescent="0.4">
      <c r="A567" s="271" t="s">
        <v>338</v>
      </c>
      <c r="B567" s="272"/>
      <c r="C567" s="291" t="s">
        <v>170</v>
      </c>
      <c r="D567" s="252"/>
      <c r="E567" s="269" t="s">
        <v>334</v>
      </c>
      <c r="F567" s="270"/>
      <c r="G567" s="182">
        <v>1</v>
      </c>
      <c r="H567" s="183" t="s">
        <v>460</v>
      </c>
      <c r="I567" s="252">
        <v>4.0000000000000001E-3</v>
      </c>
      <c r="J567" s="252"/>
      <c r="K567" s="252">
        <v>1</v>
      </c>
      <c r="L567" s="252"/>
      <c r="M567" s="253">
        <f t="shared" si="11"/>
        <v>250</v>
      </c>
      <c r="N567" s="253"/>
      <c r="O567" s="167" t="s">
        <v>106</v>
      </c>
      <c r="P567" s="208" t="s">
        <v>458</v>
      </c>
      <c r="Q567" s="265"/>
    </row>
    <row r="568" spans="1:17" ht="17.100000000000001" customHeight="1" x14ac:dyDescent="0.4">
      <c r="A568" s="271"/>
      <c r="B568" s="272"/>
      <c r="C568" s="291" t="s">
        <v>119</v>
      </c>
      <c r="D568" s="252"/>
      <c r="E568" s="269"/>
      <c r="F568" s="270"/>
      <c r="G568" s="182">
        <v>1</v>
      </c>
      <c r="H568" s="183" t="s">
        <v>460</v>
      </c>
      <c r="I568" s="252">
        <v>1.0999999999999999E-2</v>
      </c>
      <c r="J568" s="252"/>
      <c r="K568" s="252">
        <v>1</v>
      </c>
      <c r="L568" s="252"/>
      <c r="M568" s="253">
        <f t="shared" si="11"/>
        <v>90.9</v>
      </c>
      <c r="N568" s="253"/>
      <c r="O568" s="167" t="s">
        <v>106</v>
      </c>
      <c r="P568" s="208" t="s">
        <v>458</v>
      </c>
      <c r="Q568" s="265"/>
    </row>
    <row r="569" spans="1:17" ht="17.100000000000001" customHeight="1" x14ac:dyDescent="0.4">
      <c r="A569" s="271"/>
      <c r="B569" s="272"/>
      <c r="C569" s="291" t="s">
        <v>98</v>
      </c>
      <c r="D569" s="252"/>
      <c r="E569" s="269"/>
      <c r="F569" s="270"/>
      <c r="G569" s="182">
        <v>1</v>
      </c>
      <c r="H569" s="183" t="s">
        <v>460</v>
      </c>
      <c r="I569" s="252">
        <v>1.2999999999999999E-2</v>
      </c>
      <c r="J569" s="252"/>
      <c r="K569" s="252">
        <v>1</v>
      </c>
      <c r="L569" s="252"/>
      <c r="M569" s="253">
        <f t="shared" si="11"/>
        <v>76.900000000000006</v>
      </c>
      <c r="N569" s="253"/>
      <c r="O569" s="167" t="s">
        <v>106</v>
      </c>
      <c r="P569" s="208" t="s">
        <v>458</v>
      </c>
      <c r="Q569" s="265"/>
    </row>
    <row r="570" spans="1:17" ht="17.100000000000001" customHeight="1" x14ac:dyDescent="0.4">
      <c r="A570" s="271"/>
      <c r="B570" s="272"/>
      <c r="C570" s="291" t="s">
        <v>99</v>
      </c>
      <c r="D570" s="252"/>
      <c r="E570" s="269"/>
      <c r="F570" s="270"/>
      <c r="G570" s="182">
        <v>1</v>
      </c>
      <c r="H570" s="183" t="s">
        <v>460</v>
      </c>
      <c r="I570" s="252">
        <v>1.4999999999999999E-2</v>
      </c>
      <c r="J570" s="252"/>
      <c r="K570" s="252">
        <v>1</v>
      </c>
      <c r="L570" s="252"/>
      <c r="M570" s="253">
        <f t="shared" si="11"/>
        <v>66.599999999999994</v>
      </c>
      <c r="N570" s="253"/>
      <c r="O570" s="167" t="s">
        <v>106</v>
      </c>
      <c r="P570" s="208" t="s">
        <v>458</v>
      </c>
      <c r="Q570" s="265"/>
    </row>
    <row r="571" spans="1:17" ht="17.100000000000001" customHeight="1" x14ac:dyDescent="0.4">
      <c r="A571" s="271"/>
      <c r="B571" s="272"/>
      <c r="C571" s="291" t="s">
        <v>100</v>
      </c>
      <c r="D571" s="252"/>
      <c r="E571" s="269"/>
      <c r="F571" s="270"/>
      <c r="G571" s="182">
        <v>1</v>
      </c>
      <c r="H571" s="183" t="s">
        <v>460</v>
      </c>
      <c r="I571" s="252">
        <v>1.7999999999999999E-2</v>
      </c>
      <c r="J571" s="252"/>
      <c r="K571" s="252">
        <v>1</v>
      </c>
      <c r="L571" s="252"/>
      <c r="M571" s="253">
        <f t="shared" si="11"/>
        <v>55.5</v>
      </c>
      <c r="N571" s="253"/>
      <c r="O571" s="167" t="s">
        <v>106</v>
      </c>
      <c r="P571" s="208" t="s">
        <v>458</v>
      </c>
      <c r="Q571" s="265"/>
    </row>
    <row r="572" spans="1:17" ht="17.100000000000001" customHeight="1" x14ac:dyDescent="0.4">
      <c r="A572" s="271"/>
      <c r="B572" s="272"/>
      <c r="C572" s="252" t="s">
        <v>196</v>
      </c>
      <c r="D572" s="252"/>
      <c r="E572" s="269"/>
      <c r="F572" s="270"/>
      <c r="G572" s="182">
        <v>1</v>
      </c>
      <c r="H572" s="183" t="s">
        <v>460</v>
      </c>
      <c r="I572" s="252">
        <v>2.8000000000000001E-2</v>
      </c>
      <c r="J572" s="252"/>
      <c r="K572" s="252">
        <v>1</v>
      </c>
      <c r="L572" s="252"/>
      <c r="M572" s="253">
        <f t="shared" si="11"/>
        <v>35.700000000000003</v>
      </c>
      <c r="N572" s="253"/>
      <c r="O572" s="167" t="s">
        <v>106</v>
      </c>
      <c r="P572" s="208" t="s">
        <v>458</v>
      </c>
      <c r="Q572" s="265"/>
    </row>
    <row r="573" spans="1:17" ht="17.100000000000001" customHeight="1" x14ac:dyDescent="0.4">
      <c r="A573" s="271"/>
      <c r="B573" s="272"/>
      <c r="C573" s="252" t="s">
        <v>196</v>
      </c>
      <c r="D573" s="252"/>
      <c r="E573" s="269" t="s">
        <v>336</v>
      </c>
      <c r="F573" s="270"/>
      <c r="G573" s="182">
        <v>1</v>
      </c>
      <c r="H573" s="183" t="s">
        <v>460</v>
      </c>
      <c r="I573" s="252">
        <v>0.06</v>
      </c>
      <c r="J573" s="252"/>
      <c r="K573" s="252">
        <v>1</v>
      </c>
      <c r="L573" s="252"/>
      <c r="M573" s="253">
        <f t="shared" si="11"/>
        <v>16.600000000000001</v>
      </c>
      <c r="N573" s="253"/>
      <c r="O573" s="167" t="s">
        <v>106</v>
      </c>
      <c r="P573" s="208" t="s">
        <v>458</v>
      </c>
      <c r="Q573" s="265"/>
    </row>
    <row r="574" spans="1:17" ht="17.100000000000001" customHeight="1" x14ac:dyDescent="0.4">
      <c r="A574" s="271"/>
      <c r="B574" s="272"/>
      <c r="C574" s="252" t="s">
        <v>115</v>
      </c>
      <c r="D574" s="252"/>
      <c r="E574" s="269"/>
      <c r="F574" s="270"/>
      <c r="G574" s="182">
        <v>1</v>
      </c>
      <c r="H574" s="183" t="s">
        <v>460</v>
      </c>
      <c r="I574" s="252">
        <v>0.06</v>
      </c>
      <c r="J574" s="252"/>
      <c r="K574" s="252">
        <v>1</v>
      </c>
      <c r="L574" s="252"/>
      <c r="M574" s="253">
        <f t="shared" si="11"/>
        <v>16.600000000000001</v>
      </c>
      <c r="N574" s="253"/>
      <c r="O574" s="167" t="s">
        <v>106</v>
      </c>
      <c r="P574" s="208" t="s">
        <v>458</v>
      </c>
      <c r="Q574" s="265"/>
    </row>
    <row r="575" spans="1:17" ht="17.100000000000001" customHeight="1" x14ac:dyDescent="0.4">
      <c r="A575" s="271" t="s">
        <v>339</v>
      </c>
      <c r="B575" s="272"/>
      <c r="C575" s="291" t="s">
        <v>170</v>
      </c>
      <c r="D575" s="252"/>
      <c r="E575" s="269" t="s">
        <v>334</v>
      </c>
      <c r="F575" s="270"/>
      <c r="G575" s="182">
        <v>1</v>
      </c>
      <c r="H575" s="183" t="s">
        <v>481</v>
      </c>
      <c r="I575" s="252">
        <v>0.02</v>
      </c>
      <c r="J575" s="252"/>
      <c r="K575" s="252">
        <v>1</v>
      </c>
      <c r="L575" s="252"/>
      <c r="M575" s="253">
        <f t="shared" si="11"/>
        <v>50</v>
      </c>
      <c r="N575" s="253"/>
      <c r="O575" s="167" t="s">
        <v>195</v>
      </c>
      <c r="P575" s="208" t="s">
        <v>458</v>
      </c>
      <c r="Q575" s="265"/>
    </row>
    <row r="576" spans="1:17" ht="17.100000000000001" customHeight="1" x14ac:dyDescent="0.4">
      <c r="A576" s="271"/>
      <c r="B576" s="272"/>
      <c r="C576" s="291" t="s">
        <v>119</v>
      </c>
      <c r="D576" s="252"/>
      <c r="E576" s="269"/>
      <c r="F576" s="270"/>
      <c r="G576" s="182">
        <v>1</v>
      </c>
      <c r="H576" s="183" t="s">
        <v>481</v>
      </c>
      <c r="I576" s="252">
        <v>0.04</v>
      </c>
      <c r="J576" s="252"/>
      <c r="K576" s="252">
        <v>1</v>
      </c>
      <c r="L576" s="252"/>
      <c r="M576" s="253">
        <f t="shared" si="11"/>
        <v>25</v>
      </c>
      <c r="N576" s="253"/>
      <c r="O576" s="167" t="s">
        <v>195</v>
      </c>
      <c r="P576" s="208" t="s">
        <v>458</v>
      </c>
      <c r="Q576" s="265"/>
    </row>
    <row r="577" spans="1:17" ht="17.100000000000001" customHeight="1" x14ac:dyDescent="0.4">
      <c r="A577" s="271"/>
      <c r="B577" s="272"/>
      <c r="C577" s="291" t="s">
        <v>98</v>
      </c>
      <c r="D577" s="252"/>
      <c r="E577" s="269"/>
      <c r="F577" s="270"/>
      <c r="G577" s="182">
        <v>1</v>
      </c>
      <c r="H577" s="183" t="s">
        <v>481</v>
      </c>
      <c r="I577" s="252">
        <v>0.06</v>
      </c>
      <c r="J577" s="252"/>
      <c r="K577" s="252">
        <v>1</v>
      </c>
      <c r="L577" s="252"/>
      <c r="M577" s="253">
        <f t="shared" si="11"/>
        <v>16.600000000000001</v>
      </c>
      <c r="N577" s="253"/>
      <c r="O577" s="167" t="s">
        <v>195</v>
      </c>
      <c r="P577" s="208" t="s">
        <v>458</v>
      </c>
      <c r="Q577" s="265"/>
    </row>
    <row r="578" spans="1:17" ht="17.100000000000001" customHeight="1" x14ac:dyDescent="0.4">
      <c r="A578" s="271"/>
      <c r="B578" s="272"/>
      <c r="C578" s="291" t="s">
        <v>99</v>
      </c>
      <c r="D578" s="252"/>
      <c r="E578" s="269"/>
      <c r="F578" s="270"/>
      <c r="G578" s="182">
        <v>1</v>
      </c>
      <c r="H578" s="183" t="s">
        <v>481</v>
      </c>
      <c r="I578" s="252">
        <v>0.1</v>
      </c>
      <c r="J578" s="252"/>
      <c r="K578" s="252">
        <v>1</v>
      </c>
      <c r="L578" s="252"/>
      <c r="M578" s="253">
        <f t="shared" si="11"/>
        <v>10</v>
      </c>
      <c r="N578" s="253"/>
      <c r="O578" s="167" t="s">
        <v>195</v>
      </c>
      <c r="P578" s="208" t="s">
        <v>458</v>
      </c>
      <c r="Q578" s="265"/>
    </row>
    <row r="579" spans="1:17" ht="17.100000000000001" customHeight="1" x14ac:dyDescent="0.4">
      <c r="A579" s="271"/>
      <c r="B579" s="272"/>
      <c r="C579" s="291" t="s">
        <v>100</v>
      </c>
      <c r="D579" s="252"/>
      <c r="E579" s="269"/>
      <c r="F579" s="270"/>
      <c r="G579" s="182">
        <v>1</v>
      </c>
      <c r="H579" s="183" t="s">
        <v>481</v>
      </c>
      <c r="I579" s="252">
        <v>0.12</v>
      </c>
      <c r="J579" s="252"/>
      <c r="K579" s="252">
        <v>1</v>
      </c>
      <c r="L579" s="252"/>
      <c r="M579" s="253">
        <f t="shared" si="11"/>
        <v>8.3000000000000007</v>
      </c>
      <c r="N579" s="253"/>
      <c r="O579" s="167" t="s">
        <v>195</v>
      </c>
      <c r="P579" s="208" t="s">
        <v>458</v>
      </c>
      <c r="Q579" s="265"/>
    </row>
    <row r="580" spans="1:17" ht="17.100000000000001" customHeight="1" x14ac:dyDescent="0.4">
      <c r="A580" s="271"/>
      <c r="B580" s="272"/>
      <c r="C580" s="252" t="s">
        <v>196</v>
      </c>
      <c r="D580" s="252"/>
      <c r="E580" s="269"/>
      <c r="F580" s="270"/>
      <c r="G580" s="182">
        <v>1</v>
      </c>
      <c r="H580" s="183" t="s">
        <v>481</v>
      </c>
      <c r="I580" s="252">
        <v>0.16</v>
      </c>
      <c r="J580" s="252"/>
      <c r="K580" s="252">
        <v>1</v>
      </c>
      <c r="L580" s="252"/>
      <c r="M580" s="253">
        <f t="shared" si="11"/>
        <v>6.2</v>
      </c>
      <c r="N580" s="253"/>
      <c r="O580" s="167" t="s">
        <v>195</v>
      </c>
      <c r="P580" s="208" t="s">
        <v>458</v>
      </c>
      <c r="Q580" s="265"/>
    </row>
    <row r="581" spans="1:17" ht="17.100000000000001" customHeight="1" x14ac:dyDescent="0.4">
      <c r="A581" s="271"/>
      <c r="B581" s="272"/>
      <c r="C581" s="252" t="s">
        <v>196</v>
      </c>
      <c r="D581" s="252"/>
      <c r="E581" s="269" t="s">
        <v>336</v>
      </c>
      <c r="F581" s="270"/>
      <c r="G581" s="182">
        <v>1</v>
      </c>
      <c r="H581" s="183" t="s">
        <v>481</v>
      </c>
      <c r="I581" s="252">
        <v>0.12</v>
      </c>
      <c r="J581" s="252"/>
      <c r="K581" s="252">
        <v>1</v>
      </c>
      <c r="L581" s="252"/>
      <c r="M581" s="253">
        <f t="shared" si="11"/>
        <v>8.3000000000000007</v>
      </c>
      <c r="N581" s="253"/>
      <c r="O581" s="167" t="s">
        <v>195</v>
      </c>
      <c r="P581" s="208" t="s">
        <v>458</v>
      </c>
      <c r="Q581" s="265"/>
    </row>
    <row r="582" spans="1:17" ht="17.100000000000001" customHeight="1" x14ac:dyDescent="0.4">
      <c r="A582" s="271"/>
      <c r="B582" s="272"/>
      <c r="C582" s="252" t="s">
        <v>115</v>
      </c>
      <c r="D582" s="252"/>
      <c r="E582" s="269"/>
      <c r="F582" s="270"/>
      <c r="G582" s="182">
        <v>1</v>
      </c>
      <c r="H582" s="183" t="s">
        <v>481</v>
      </c>
      <c r="I582" s="252">
        <v>0.2</v>
      </c>
      <c r="J582" s="252"/>
      <c r="K582" s="252">
        <v>1</v>
      </c>
      <c r="L582" s="252"/>
      <c r="M582" s="253">
        <f t="shared" si="11"/>
        <v>5</v>
      </c>
      <c r="N582" s="253"/>
      <c r="O582" s="167" t="s">
        <v>195</v>
      </c>
      <c r="P582" s="208" t="s">
        <v>458</v>
      </c>
      <c r="Q582" s="266"/>
    </row>
    <row r="583" spans="1:17" ht="17.100000000000001" customHeight="1" x14ac:dyDescent="0.4">
      <c r="A583" s="271" t="s">
        <v>340</v>
      </c>
      <c r="B583" s="272"/>
      <c r="C583" s="291" t="s">
        <v>170</v>
      </c>
      <c r="D583" s="252"/>
      <c r="E583" s="269" t="s">
        <v>334</v>
      </c>
      <c r="F583" s="270"/>
      <c r="G583" s="182">
        <v>1</v>
      </c>
      <c r="H583" s="183" t="s">
        <v>481</v>
      </c>
      <c r="I583" s="252">
        <v>6.0000000000000001E-3</v>
      </c>
      <c r="J583" s="252"/>
      <c r="K583" s="252">
        <v>1</v>
      </c>
      <c r="L583" s="252"/>
      <c r="M583" s="253">
        <f t="shared" si="11"/>
        <v>166.6</v>
      </c>
      <c r="N583" s="253"/>
      <c r="O583" s="167" t="s">
        <v>195</v>
      </c>
      <c r="P583" s="208" t="s">
        <v>458</v>
      </c>
      <c r="Q583" s="264" t="s">
        <v>510</v>
      </c>
    </row>
    <row r="584" spans="1:17" ht="17.100000000000001" customHeight="1" x14ac:dyDescent="0.4">
      <c r="A584" s="271"/>
      <c r="B584" s="272"/>
      <c r="C584" s="291" t="s">
        <v>119</v>
      </c>
      <c r="D584" s="252"/>
      <c r="E584" s="269"/>
      <c r="F584" s="270"/>
      <c r="G584" s="182">
        <v>1</v>
      </c>
      <c r="H584" s="183" t="s">
        <v>481</v>
      </c>
      <c r="I584" s="252">
        <v>1.7000000000000001E-2</v>
      </c>
      <c r="J584" s="252"/>
      <c r="K584" s="252">
        <v>1</v>
      </c>
      <c r="L584" s="252"/>
      <c r="M584" s="253">
        <f t="shared" si="11"/>
        <v>58.8</v>
      </c>
      <c r="N584" s="253"/>
      <c r="O584" s="167" t="s">
        <v>195</v>
      </c>
      <c r="P584" s="208" t="s">
        <v>458</v>
      </c>
      <c r="Q584" s="265"/>
    </row>
    <row r="585" spans="1:17" ht="17.100000000000001" customHeight="1" x14ac:dyDescent="0.4">
      <c r="A585" s="271"/>
      <c r="B585" s="272"/>
      <c r="C585" s="291" t="s">
        <v>98</v>
      </c>
      <c r="D585" s="252"/>
      <c r="E585" s="269"/>
      <c r="F585" s="270"/>
      <c r="G585" s="182">
        <v>1</v>
      </c>
      <c r="H585" s="183" t="s">
        <v>481</v>
      </c>
      <c r="I585" s="252">
        <v>0.02</v>
      </c>
      <c r="J585" s="252"/>
      <c r="K585" s="252">
        <v>1</v>
      </c>
      <c r="L585" s="252"/>
      <c r="M585" s="253">
        <f t="shared" si="11"/>
        <v>50</v>
      </c>
      <c r="N585" s="253"/>
      <c r="O585" s="167" t="s">
        <v>195</v>
      </c>
      <c r="P585" s="208" t="s">
        <v>458</v>
      </c>
      <c r="Q585" s="265"/>
    </row>
    <row r="586" spans="1:17" ht="17.100000000000001" customHeight="1" x14ac:dyDescent="0.4">
      <c r="A586" s="271"/>
      <c r="B586" s="272"/>
      <c r="C586" s="291" t="s">
        <v>99</v>
      </c>
      <c r="D586" s="252"/>
      <c r="E586" s="269"/>
      <c r="F586" s="270"/>
      <c r="G586" s="182">
        <v>1</v>
      </c>
      <c r="H586" s="183" t="s">
        <v>481</v>
      </c>
      <c r="I586" s="252">
        <v>0.03</v>
      </c>
      <c r="J586" s="252"/>
      <c r="K586" s="252">
        <v>1</v>
      </c>
      <c r="L586" s="252"/>
      <c r="M586" s="253">
        <f t="shared" si="11"/>
        <v>33.299999999999997</v>
      </c>
      <c r="N586" s="253"/>
      <c r="O586" s="167" t="s">
        <v>195</v>
      </c>
      <c r="P586" s="208" t="s">
        <v>458</v>
      </c>
      <c r="Q586" s="265"/>
    </row>
    <row r="587" spans="1:17" ht="17.100000000000001" customHeight="1" x14ac:dyDescent="0.4">
      <c r="A587" s="271"/>
      <c r="B587" s="272"/>
      <c r="C587" s="291" t="s">
        <v>100</v>
      </c>
      <c r="D587" s="252"/>
      <c r="E587" s="269"/>
      <c r="F587" s="270"/>
      <c r="G587" s="182">
        <v>1</v>
      </c>
      <c r="H587" s="183" t="s">
        <v>481</v>
      </c>
      <c r="I587" s="252">
        <v>0.04</v>
      </c>
      <c r="J587" s="252"/>
      <c r="K587" s="252">
        <v>1</v>
      </c>
      <c r="L587" s="252"/>
      <c r="M587" s="253">
        <f t="shared" si="11"/>
        <v>25</v>
      </c>
      <c r="N587" s="253"/>
      <c r="O587" s="167" t="s">
        <v>195</v>
      </c>
      <c r="P587" s="208" t="s">
        <v>458</v>
      </c>
      <c r="Q587" s="265"/>
    </row>
    <row r="588" spans="1:17" ht="17.100000000000001" customHeight="1" x14ac:dyDescent="0.4">
      <c r="A588" s="271"/>
      <c r="B588" s="272"/>
      <c r="C588" s="252" t="s">
        <v>196</v>
      </c>
      <c r="D588" s="252"/>
      <c r="E588" s="269"/>
      <c r="F588" s="270"/>
      <c r="G588" s="182">
        <v>1</v>
      </c>
      <c r="H588" s="183" t="s">
        <v>481</v>
      </c>
      <c r="I588" s="252">
        <v>0.05</v>
      </c>
      <c r="J588" s="252"/>
      <c r="K588" s="252">
        <v>1</v>
      </c>
      <c r="L588" s="252"/>
      <c r="M588" s="253">
        <f t="shared" si="11"/>
        <v>20</v>
      </c>
      <c r="N588" s="253"/>
      <c r="O588" s="167" t="s">
        <v>195</v>
      </c>
      <c r="P588" s="208" t="s">
        <v>458</v>
      </c>
      <c r="Q588" s="265"/>
    </row>
    <row r="589" spans="1:17" ht="17.100000000000001" customHeight="1" x14ac:dyDescent="0.4">
      <c r="A589" s="271"/>
      <c r="B589" s="272"/>
      <c r="C589" s="252" t="s">
        <v>196</v>
      </c>
      <c r="D589" s="252"/>
      <c r="E589" s="269" t="s">
        <v>336</v>
      </c>
      <c r="F589" s="270"/>
      <c r="G589" s="182">
        <v>1</v>
      </c>
      <c r="H589" s="183" t="s">
        <v>481</v>
      </c>
      <c r="I589" s="252">
        <v>0.09</v>
      </c>
      <c r="J589" s="252"/>
      <c r="K589" s="252">
        <v>1</v>
      </c>
      <c r="L589" s="252"/>
      <c r="M589" s="253">
        <f t="shared" si="11"/>
        <v>11.1</v>
      </c>
      <c r="N589" s="253"/>
      <c r="O589" s="167" t="s">
        <v>195</v>
      </c>
      <c r="P589" s="208" t="s">
        <v>458</v>
      </c>
      <c r="Q589" s="265"/>
    </row>
    <row r="590" spans="1:17" ht="17.100000000000001" customHeight="1" x14ac:dyDescent="0.4">
      <c r="A590" s="271"/>
      <c r="B590" s="272"/>
      <c r="C590" s="252" t="s">
        <v>115</v>
      </c>
      <c r="D590" s="252"/>
      <c r="E590" s="269"/>
      <c r="F590" s="270"/>
      <c r="G590" s="182">
        <v>1</v>
      </c>
      <c r="H590" s="183" t="s">
        <v>481</v>
      </c>
      <c r="I590" s="252">
        <v>0.12</v>
      </c>
      <c r="J590" s="252"/>
      <c r="K590" s="252">
        <v>1</v>
      </c>
      <c r="L590" s="252"/>
      <c r="M590" s="253">
        <f t="shared" si="11"/>
        <v>8.3000000000000007</v>
      </c>
      <c r="N590" s="253"/>
      <c r="O590" s="167" t="s">
        <v>195</v>
      </c>
      <c r="P590" s="208" t="s">
        <v>458</v>
      </c>
      <c r="Q590" s="265"/>
    </row>
    <row r="591" spans="1:17" ht="17.100000000000001" customHeight="1" x14ac:dyDescent="0.4">
      <c r="A591" s="254" t="s">
        <v>341</v>
      </c>
      <c r="B591" s="255"/>
      <c r="C591" s="269" t="s">
        <v>109</v>
      </c>
      <c r="D591" s="270"/>
      <c r="E591" s="284" t="s">
        <v>334</v>
      </c>
      <c r="F591" s="285"/>
      <c r="G591" s="182">
        <v>1</v>
      </c>
      <c r="H591" s="183" t="s">
        <v>481</v>
      </c>
      <c r="I591" s="269">
        <v>7.0000000000000007E-2</v>
      </c>
      <c r="J591" s="270"/>
      <c r="K591" s="252">
        <v>1</v>
      </c>
      <c r="L591" s="252"/>
      <c r="M591" s="253">
        <f t="shared" si="11"/>
        <v>14.2</v>
      </c>
      <c r="N591" s="253"/>
      <c r="O591" s="167" t="s">
        <v>195</v>
      </c>
      <c r="P591" s="208" t="s">
        <v>458</v>
      </c>
      <c r="Q591" s="265"/>
    </row>
    <row r="592" spans="1:17" ht="17.100000000000001" customHeight="1" x14ac:dyDescent="0.4">
      <c r="A592" s="256"/>
      <c r="B592" s="257"/>
      <c r="C592" s="269" t="s">
        <v>342</v>
      </c>
      <c r="D592" s="270"/>
      <c r="E592" s="286"/>
      <c r="F592" s="287"/>
      <c r="G592" s="182">
        <v>1</v>
      </c>
      <c r="H592" s="183" t="s">
        <v>481</v>
      </c>
      <c r="I592" s="269">
        <v>7.0000000000000007E-2</v>
      </c>
      <c r="J592" s="270"/>
      <c r="K592" s="252">
        <v>1</v>
      </c>
      <c r="L592" s="252"/>
      <c r="M592" s="253">
        <f t="shared" si="11"/>
        <v>14.2</v>
      </c>
      <c r="N592" s="253"/>
      <c r="O592" s="167" t="s">
        <v>195</v>
      </c>
      <c r="P592" s="208" t="s">
        <v>458</v>
      </c>
      <c r="Q592" s="265"/>
    </row>
    <row r="593" spans="1:17" ht="17.100000000000001" customHeight="1" x14ac:dyDescent="0.4">
      <c r="A593" s="258"/>
      <c r="B593" s="259"/>
      <c r="C593" s="269"/>
      <c r="D593" s="270"/>
      <c r="E593" s="269" t="s">
        <v>336</v>
      </c>
      <c r="F593" s="270"/>
      <c r="G593" s="182">
        <v>1</v>
      </c>
      <c r="H593" s="183" t="s">
        <v>481</v>
      </c>
      <c r="I593" s="269">
        <v>7.0000000000000007E-2</v>
      </c>
      <c r="J593" s="270"/>
      <c r="K593" s="252">
        <v>1</v>
      </c>
      <c r="L593" s="252"/>
      <c r="M593" s="253">
        <f t="shared" si="11"/>
        <v>14.2</v>
      </c>
      <c r="N593" s="253"/>
      <c r="O593" s="167" t="s">
        <v>195</v>
      </c>
      <c r="P593" s="208" t="s">
        <v>458</v>
      </c>
      <c r="Q593" s="265"/>
    </row>
    <row r="594" spans="1:17" ht="17.100000000000001" customHeight="1" x14ac:dyDescent="0.4">
      <c r="A594" s="254" t="s">
        <v>343</v>
      </c>
      <c r="B594" s="255"/>
      <c r="C594" s="284" t="s">
        <v>344</v>
      </c>
      <c r="D594" s="285"/>
      <c r="E594" s="269" t="s">
        <v>334</v>
      </c>
      <c r="F594" s="270"/>
      <c r="G594" s="182">
        <v>1</v>
      </c>
      <c r="H594" s="183" t="s">
        <v>481</v>
      </c>
      <c r="I594" s="269">
        <v>5.5E-2</v>
      </c>
      <c r="J594" s="270"/>
      <c r="K594" s="252">
        <v>1</v>
      </c>
      <c r="L594" s="252"/>
      <c r="M594" s="253">
        <f t="shared" si="11"/>
        <v>18.100000000000001</v>
      </c>
      <c r="N594" s="253"/>
      <c r="O594" s="167" t="s">
        <v>195</v>
      </c>
      <c r="P594" s="208" t="s">
        <v>458</v>
      </c>
      <c r="Q594" s="265"/>
    </row>
    <row r="595" spans="1:17" ht="17.100000000000001" customHeight="1" x14ac:dyDescent="0.4">
      <c r="A595" s="258"/>
      <c r="B595" s="259"/>
      <c r="C595" s="286"/>
      <c r="D595" s="287"/>
      <c r="E595" s="269" t="s">
        <v>336</v>
      </c>
      <c r="F595" s="270"/>
      <c r="G595" s="182">
        <v>1</v>
      </c>
      <c r="H595" s="183" t="s">
        <v>481</v>
      </c>
      <c r="I595" s="269">
        <v>0.04</v>
      </c>
      <c r="J595" s="270"/>
      <c r="K595" s="252">
        <v>1</v>
      </c>
      <c r="L595" s="252"/>
      <c r="M595" s="253">
        <f t="shared" si="11"/>
        <v>25</v>
      </c>
      <c r="N595" s="253"/>
      <c r="O595" s="167" t="s">
        <v>195</v>
      </c>
      <c r="P595" s="208" t="s">
        <v>458</v>
      </c>
      <c r="Q595" s="265"/>
    </row>
    <row r="596" spans="1:17" ht="17.100000000000001" customHeight="1" x14ac:dyDescent="0.4">
      <c r="A596" s="254" t="s">
        <v>345</v>
      </c>
      <c r="B596" s="255"/>
      <c r="C596" s="269" t="s">
        <v>346</v>
      </c>
      <c r="D596" s="270"/>
      <c r="E596" s="284" t="s">
        <v>334</v>
      </c>
      <c r="F596" s="285"/>
      <c r="G596" s="182">
        <v>1</v>
      </c>
      <c r="H596" s="183" t="s">
        <v>511</v>
      </c>
      <c r="I596" s="269">
        <v>0.03</v>
      </c>
      <c r="J596" s="270"/>
      <c r="K596" s="252">
        <v>1</v>
      </c>
      <c r="L596" s="252"/>
      <c r="M596" s="253">
        <f t="shared" si="11"/>
        <v>33.299999999999997</v>
      </c>
      <c r="N596" s="253"/>
      <c r="O596" s="167" t="s">
        <v>347</v>
      </c>
      <c r="P596" s="208" t="s">
        <v>458</v>
      </c>
      <c r="Q596" s="265"/>
    </row>
    <row r="597" spans="1:17" ht="17.100000000000001" customHeight="1" x14ac:dyDescent="0.4">
      <c r="A597" s="256"/>
      <c r="B597" s="257"/>
      <c r="C597" s="269" t="s">
        <v>348</v>
      </c>
      <c r="D597" s="270"/>
      <c r="E597" s="286"/>
      <c r="F597" s="287"/>
      <c r="G597" s="182">
        <v>1</v>
      </c>
      <c r="H597" s="183" t="s">
        <v>511</v>
      </c>
      <c r="I597" s="269">
        <v>0.03</v>
      </c>
      <c r="J597" s="270"/>
      <c r="K597" s="252">
        <v>1</v>
      </c>
      <c r="L597" s="252"/>
      <c r="M597" s="253">
        <f t="shared" si="11"/>
        <v>33.299999999999997</v>
      </c>
      <c r="N597" s="253"/>
      <c r="O597" s="167" t="s">
        <v>347</v>
      </c>
      <c r="P597" s="208" t="s">
        <v>458</v>
      </c>
      <c r="Q597" s="265"/>
    </row>
    <row r="598" spans="1:17" ht="17.100000000000001" customHeight="1" x14ac:dyDescent="0.4">
      <c r="A598" s="256"/>
      <c r="B598" s="257"/>
      <c r="C598" s="269" t="s">
        <v>346</v>
      </c>
      <c r="D598" s="270"/>
      <c r="E598" s="284" t="s">
        <v>336</v>
      </c>
      <c r="F598" s="285"/>
      <c r="G598" s="182">
        <v>1</v>
      </c>
      <c r="H598" s="183" t="s">
        <v>511</v>
      </c>
      <c r="I598" s="269">
        <v>0.03</v>
      </c>
      <c r="J598" s="270"/>
      <c r="K598" s="252">
        <v>1</v>
      </c>
      <c r="L598" s="252"/>
      <c r="M598" s="253">
        <f t="shared" si="11"/>
        <v>33.299999999999997</v>
      </c>
      <c r="N598" s="253"/>
      <c r="O598" s="167" t="s">
        <v>347</v>
      </c>
      <c r="P598" s="208" t="s">
        <v>458</v>
      </c>
      <c r="Q598" s="265"/>
    </row>
    <row r="599" spans="1:17" ht="17.100000000000001" customHeight="1" x14ac:dyDescent="0.4">
      <c r="A599" s="256"/>
      <c r="B599" s="257"/>
      <c r="C599" s="269" t="s">
        <v>348</v>
      </c>
      <c r="D599" s="270"/>
      <c r="E599" s="289"/>
      <c r="F599" s="290"/>
      <c r="G599" s="182">
        <v>1</v>
      </c>
      <c r="H599" s="183" t="s">
        <v>511</v>
      </c>
      <c r="I599" s="269">
        <v>0.03</v>
      </c>
      <c r="J599" s="270"/>
      <c r="K599" s="252">
        <v>1</v>
      </c>
      <c r="L599" s="252"/>
      <c r="M599" s="253">
        <f t="shared" si="11"/>
        <v>33.299999999999997</v>
      </c>
      <c r="N599" s="253"/>
      <c r="O599" s="167" t="s">
        <v>347</v>
      </c>
      <c r="P599" s="208" t="s">
        <v>458</v>
      </c>
      <c r="Q599" s="265"/>
    </row>
    <row r="600" spans="1:17" ht="17.100000000000001" customHeight="1" x14ac:dyDescent="0.4">
      <c r="A600" s="254" t="s">
        <v>349</v>
      </c>
      <c r="B600" s="255"/>
      <c r="C600" s="291" t="s">
        <v>170</v>
      </c>
      <c r="D600" s="252"/>
      <c r="E600" s="269" t="s">
        <v>334</v>
      </c>
      <c r="F600" s="270"/>
      <c r="G600" s="182">
        <v>1</v>
      </c>
      <c r="H600" s="183" t="s">
        <v>460</v>
      </c>
      <c r="I600" s="269">
        <v>0.05</v>
      </c>
      <c r="J600" s="270"/>
      <c r="K600" s="252">
        <v>1</v>
      </c>
      <c r="L600" s="252"/>
      <c r="M600" s="253">
        <f t="shared" si="11"/>
        <v>20</v>
      </c>
      <c r="N600" s="253"/>
      <c r="O600" s="167" t="s">
        <v>106</v>
      </c>
      <c r="P600" s="208" t="s">
        <v>458</v>
      </c>
      <c r="Q600" s="265"/>
    </row>
    <row r="601" spans="1:17" ht="17.100000000000001" customHeight="1" x14ac:dyDescent="0.4">
      <c r="A601" s="256"/>
      <c r="B601" s="257"/>
      <c r="C601" s="291" t="s">
        <v>119</v>
      </c>
      <c r="D601" s="252"/>
      <c r="E601" s="269"/>
      <c r="F601" s="270"/>
      <c r="G601" s="182">
        <v>1</v>
      </c>
      <c r="H601" s="183" t="s">
        <v>460</v>
      </c>
      <c r="I601" s="269">
        <v>0.05</v>
      </c>
      <c r="J601" s="270"/>
      <c r="K601" s="252">
        <v>1</v>
      </c>
      <c r="L601" s="252"/>
      <c r="M601" s="253">
        <f t="shared" si="11"/>
        <v>20</v>
      </c>
      <c r="N601" s="253"/>
      <c r="O601" s="167" t="s">
        <v>106</v>
      </c>
      <c r="P601" s="208" t="s">
        <v>458</v>
      </c>
      <c r="Q601" s="265"/>
    </row>
    <row r="602" spans="1:17" ht="17.100000000000001" customHeight="1" x14ac:dyDescent="0.4">
      <c r="A602" s="256"/>
      <c r="B602" s="257"/>
      <c r="C602" s="291" t="s">
        <v>98</v>
      </c>
      <c r="D602" s="252"/>
      <c r="E602" s="269"/>
      <c r="F602" s="270"/>
      <c r="G602" s="182">
        <v>1</v>
      </c>
      <c r="H602" s="183" t="s">
        <v>460</v>
      </c>
      <c r="I602" s="269">
        <v>0.06</v>
      </c>
      <c r="J602" s="270"/>
      <c r="K602" s="252">
        <v>1</v>
      </c>
      <c r="L602" s="252"/>
      <c r="M602" s="253">
        <f t="shared" si="11"/>
        <v>16.600000000000001</v>
      </c>
      <c r="N602" s="253"/>
      <c r="O602" s="167" t="s">
        <v>106</v>
      </c>
      <c r="P602" s="208" t="s">
        <v>458</v>
      </c>
      <c r="Q602" s="265"/>
    </row>
    <row r="603" spans="1:17" ht="17.100000000000001" customHeight="1" x14ac:dyDescent="0.4">
      <c r="A603" s="256"/>
      <c r="B603" s="257"/>
      <c r="C603" s="291" t="s">
        <v>99</v>
      </c>
      <c r="D603" s="252"/>
      <c r="E603" s="269"/>
      <c r="F603" s="270"/>
      <c r="G603" s="182">
        <v>1</v>
      </c>
      <c r="H603" s="183" t="s">
        <v>460</v>
      </c>
      <c r="I603" s="269">
        <v>7.0000000000000007E-2</v>
      </c>
      <c r="J603" s="270"/>
      <c r="K603" s="252">
        <v>1</v>
      </c>
      <c r="L603" s="252"/>
      <c r="M603" s="253">
        <f t="shared" si="11"/>
        <v>14.2</v>
      </c>
      <c r="N603" s="253"/>
      <c r="O603" s="167" t="s">
        <v>106</v>
      </c>
      <c r="P603" s="208" t="s">
        <v>458</v>
      </c>
      <c r="Q603" s="265"/>
    </row>
    <row r="604" spans="1:17" ht="17.100000000000001" customHeight="1" x14ac:dyDescent="0.4">
      <c r="A604" s="256"/>
      <c r="B604" s="257"/>
      <c r="C604" s="291" t="s">
        <v>100</v>
      </c>
      <c r="D604" s="252"/>
      <c r="E604" s="269"/>
      <c r="F604" s="270"/>
      <c r="G604" s="182">
        <v>1</v>
      </c>
      <c r="H604" s="183" t="s">
        <v>460</v>
      </c>
      <c r="I604" s="269">
        <v>0.08</v>
      </c>
      <c r="J604" s="270"/>
      <c r="K604" s="252">
        <v>1</v>
      </c>
      <c r="L604" s="252"/>
      <c r="M604" s="253">
        <f t="shared" si="11"/>
        <v>12.5</v>
      </c>
      <c r="N604" s="253"/>
      <c r="O604" s="167" t="s">
        <v>106</v>
      </c>
      <c r="P604" s="208" t="s">
        <v>458</v>
      </c>
      <c r="Q604" s="265"/>
    </row>
    <row r="605" spans="1:17" ht="17.100000000000001" customHeight="1" x14ac:dyDescent="0.4">
      <c r="A605" s="256"/>
      <c r="B605" s="257"/>
      <c r="C605" s="252" t="s">
        <v>196</v>
      </c>
      <c r="D605" s="252"/>
      <c r="E605" s="269"/>
      <c r="F605" s="270"/>
      <c r="G605" s="182">
        <v>1</v>
      </c>
      <c r="H605" s="183" t="s">
        <v>460</v>
      </c>
      <c r="I605" s="269">
        <v>0.1</v>
      </c>
      <c r="J605" s="270"/>
      <c r="K605" s="252">
        <v>1</v>
      </c>
      <c r="L605" s="252"/>
      <c r="M605" s="253">
        <f t="shared" si="11"/>
        <v>10</v>
      </c>
      <c r="N605" s="253"/>
      <c r="O605" s="167" t="s">
        <v>106</v>
      </c>
      <c r="P605" s="208" t="s">
        <v>458</v>
      </c>
      <c r="Q605" s="265"/>
    </row>
    <row r="606" spans="1:17" ht="17.100000000000001" customHeight="1" x14ac:dyDescent="0.4">
      <c r="A606" s="256"/>
      <c r="B606" s="257"/>
      <c r="C606" s="252" t="s">
        <v>196</v>
      </c>
      <c r="D606" s="252"/>
      <c r="E606" s="269" t="s">
        <v>336</v>
      </c>
      <c r="F606" s="270"/>
      <c r="G606" s="182">
        <v>1</v>
      </c>
      <c r="H606" s="183" t="s">
        <v>460</v>
      </c>
      <c r="I606" s="269">
        <v>0.1</v>
      </c>
      <c r="J606" s="270"/>
      <c r="K606" s="252">
        <v>1</v>
      </c>
      <c r="L606" s="252"/>
      <c r="M606" s="253">
        <f t="shared" si="11"/>
        <v>10</v>
      </c>
      <c r="N606" s="253"/>
      <c r="O606" s="167" t="s">
        <v>106</v>
      </c>
      <c r="P606" s="208" t="s">
        <v>458</v>
      </c>
      <c r="Q606" s="265"/>
    </row>
    <row r="607" spans="1:17" ht="17.100000000000001" customHeight="1" x14ac:dyDescent="0.4">
      <c r="A607" s="258"/>
      <c r="B607" s="259"/>
      <c r="C607" s="252" t="s">
        <v>115</v>
      </c>
      <c r="D607" s="252"/>
      <c r="E607" s="269"/>
      <c r="F607" s="270"/>
      <c r="G607" s="182">
        <v>1</v>
      </c>
      <c r="H607" s="183" t="s">
        <v>460</v>
      </c>
      <c r="I607" s="269">
        <v>0.12</v>
      </c>
      <c r="J607" s="270"/>
      <c r="K607" s="252">
        <v>1</v>
      </c>
      <c r="L607" s="252"/>
      <c r="M607" s="253">
        <f t="shared" si="11"/>
        <v>8.3000000000000007</v>
      </c>
      <c r="N607" s="253"/>
      <c r="O607" s="167" t="s">
        <v>106</v>
      </c>
      <c r="P607" s="208" t="s">
        <v>458</v>
      </c>
      <c r="Q607" s="266"/>
    </row>
    <row r="608" spans="1:17" ht="17.100000000000001" customHeight="1" x14ac:dyDescent="0.4">
      <c r="A608" s="282" t="s">
        <v>350</v>
      </c>
      <c r="B608" s="283"/>
      <c r="C608" s="252" t="s">
        <v>258</v>
      </c>
      <c r="D608" s="252"/>
      <c r="E608" s="252" t="s">
        <v>351</v>
      </c>
      <c r="F608" s="252"/>
      <c r="G608" s="182"/>
      <c r="H608" s="183" t="s">
        <v>7</v>
      </c>
      <c r="I608" s="252"/>
      <c r="J608" s="252"/>
      <c r="K608" s="252"/>
      <c r="L608" s="252"/>
      <c r="M608" s="253">
        <v>4</v>
      </c>
      <c r="N608" s="253"/>
      <c r="O608" s="167" t="s">
        <v>260</v>
      </c>
      <c r="P608" s="208" t="s">
        <v>512</v>
      </c>
      <c r="Q608" s="209" t="s">
        <v>513</v>
      </c>
    </row>
    <row r="609" spans="1:17" ht="17.100000000000001" customHeight="1" x14ac:dyDescent="0.4">
      <c r="A609" s="282" t="s">
        <v>352</v>
      </c>
      <c r="B609" s="283"/>
      <c r="C609" s="252" t="s">
        <v>258</v>
      </c>
      <c r="D609" s="252"/>
      <c r="E609" s="273" t="s">
        <v>353</v>
      </c>
      <c r="F609" s="273"/>
      <c r="G609" s="182"/>
      <c r="H609" s="183" t="s">
        <v>7</v>
      </c>
      <c r="I609" s="252"/>
      <c r="J609" s="252"/>
      <c r="K609" s="252"/>
      <c r="L609" s="252"/>
      <c r="M609" s="253">
        <v>310</v>
      </c>
      <c r="N609" s="253"/>
      <c r="O609" s="167" t="s">
        <v>260</v>
      </c>
      <c r="P609" s="208" t="s">
        <v>458</v>
      </c>
      <c r="Q609" s="209" t="s">
        <v>514</v>
      </c>
    </row>
    <row r="610" spans="1:17" ht="17.100000000000001" customHeight="1" x14ac:dyDescent="0.4">
      <c r="A610" s="282" t="s">
        <v>354</v>
      </c>
      <c r="B610" s="283"/>
      <c r="C610" s="252" t="s">
        <v>258</v>
      </c>
      <c r="D610" s="252"/>
      <c r="E610" s="252" t="s">
        <v>351</v>
      </c>
      <c r="F610" s="252"/>
      <c r="G610" s="182"/>
      <c r="H610" s="183" t="s">
        <v>7</v>
      </c>
      <c r="I610" s="252"/>
      <c r="J610" s="252"/>
      <c r="K610" s="252"/>
      <c r="L610" s="252"/>
      <c r="M610" s="253">
        <v>3.7</v>
      </c>
      <c r="N610" s="253"/>
      <c r="O610" s="167" t="s">
        <v>260</v>
      </c>
      <c r="P610" s="208" t="s">
        <v>458</v>
      </c>
      <c r="Q610" s="209" t="s">
        <v>515</v>
      </c>
    </row>
    <row r="611" spans="1:17" ht="17.100000000000001" customHeight="1" x14ac:dyDescent="0.4">
      <c r="A611" s="254" t="s">
        <v>355</v>
      </c>
      <c r="B611" s="255"/>
      <c r="C611" s="252" t="s">
        <v>356</v>
      </c>
      <c r="D611" s="252"/>
      <c r="E611" s="273"/>
      <c r="F611" s="273"/>
      <c r="G611" s="182"/>
      <c r="H611" s="183" t="s">
        <v>22</v>
      </c>
      <c r="I611" s="252"/>
      <c r="J611" s="252"/>
      <c r="K611" s="252"/>
      <c r="L611" s="252"/>
      <c r="M611" s="253">
        <v>155</v>
      </c>
      <c r="N611" s="253"/>
      <c r="O611" s="167" t="s">
        <v>260</v>
      </c>
      <c r="P611" s="208" t="s">
        <v>458</v>
      </c>
      <c r="Q611" s="209" t="s">
        <v>516</v>
      </c>
    </row>
    <row r="612" spans="1:17" ht="17.100000000000001" customHeight="1" x14ac:dyDescent="0.4">
      <c r="A612" s="258"/>
      <c r="B612" s="259"/>
      <c r="C612" s="252" t="s">
        <v>357</v>
      </c>
      <c r="D612" s="252"/>
      <c r="E612" s="273"/>
      <c r="F612" s="273"/>
      <c r="G612" s="182"/>
      <c r="H612" s="183" t="s">
        <v>22</v>
      </c>
      <c r="I612" s="252"/>
      <c r="J612" s="252"/>
      <c r="K612" s="252"/>
      <c r="L612" s="252"/>
      <c r="M612" s="253">
        <v>38</v>
      </c>
      <c r="N612" s="253"/>
      <c r="O612" s="167" t="s">
        <v>260</v>
      </c>
      <c r="P612" s="208" t="s">
        <v>458</v>
      </c>
      <c r="Q612" s="209" t="s">
        <v>458</v>
      </c>
    </row>
    <row r="613" spans="1:17" ht="17.100000000000001" customHeight="1" x14ac:dyDescent="0.4">
      <c r="A613" s="282" t="s">
        <v>358</v>
      </c>
      <c r="B613" s="283"/>
      <c r="C613" s="252" t="s">
        <v>359</v>
      </c>
      <c r="D613" s="252"/>
      <c r="E613" s="273"/>
      <c r="F613" s="273"/>
      <c r="G613" s="182"/>
      <c r="H613" s="183" t="s">
        <v>7</v>
      </c>
      <c r="I613" s="252"/>
      <c r="J613" s="252"/>
      <c r="K613" s="252"/>
      <c r="L613" s="252"/>
      <c r="M613" s="253">
        <v>260</v>
      </c>
      <c r="N613" s="253"/>
      <c r="O613" s="167" t="s">
        <v>260</v>
      </c>
      <c r="P613" s="208" t="s">
        <v>458</v>
      </c>
      <c r="Q613" s="209" t="s">
        <v>517</v>
      </c>
    </row>
    <row r="614" spans="1:17" ht="17.100000000000001" customHeight="1" x14ac:dyDescent="0.4">
      <c r="A614" s="254" t="s">
        <v>360</v>
      </c>
      <c r="B614" s="255"/>
      <c r="C614" s="278" t="s">
        <v>361</v>
      </c>
      <c r="D614" s="285"/>
      <c r="E614" s="273" t="s">
        <v>362</v>
      </c>
      <c r="F614" s="273"/>
      <c r="G614" s="182"/>
      <c r="H614" s="183" t="s">
        <v>7</v>
      </c>
      <c r="I614" s="252"/>
      <c r="J614" s="252"/>
      <c r="K614" s="252"/>
      <c r="L614" s="252"/>
      <c r="M614" s="253">
        <v>69</v>
      </c>
      <c r="N614" s="253"/>
      <c r="O614" s="167" t="s">
        <v>260</v>
      </c>
      <c r="P614" s="208" t="s">
        <v>458</v>
      </c>
      <c r="Q614" s="209" t="s">
        <v>518</v>
      </c>
    </row>
    <row r="615" spans="1:17" ht="17.100000000000001" customHeight="1" x14ac:dyDescent="0.4">
      <c r="A615" s="256"/>
      <c r="B615" s="257"/>
      <c r="C615" s="289"/>
      <c r="D615" s="290"/>
      <c r="E615" s="273" t="s">
        <v>363</v>
      </c>
      <c r="F615" s="273"/>
      <c r="G615" s="182"/>
      <c r="H615" s="183" t="s">
        <v>7</v>
      </c>
      <c r="I615" s="252"/>
      <c r="J615" s="252"/>
      <c r="K615" s="252"/>
      <c r="L615" s="252"/>
      <c r="M615" s="253">
        <v>280</v>
      </c>
      <c r="N615" s="253"/>
      <c r="O615" s="167" t="s">
        <v>260</v>
      </c>
      <c r="P615" s="208" t="s">
        <v>458</v>
      </c>
      <c r="Q615" s="209" t="s">
        <v>519</v>
      </c>
    </row>
    <row r="616" spans="1:17" ht="17.100000000000001" customHeight="1" x14ac:dyDescent="0.4">
      <c r="A616" s="256"/>
      <c r="B616" s="257"/>
      <c r="C616" s="286" t="s">
        <v>364</v>
      </c>
      <c r="D616" s="287"/>
      <c r="E616" s="273" t="s">
        <v>104</v>
      </c>
      <c r="F616" s="273"/>
      <c r="G616" s="182"/>
      <c r="H616" s="183" t="s">
        <v>7</v>
      </c>
      <c r="I616" s="252"/>
      <c r="J616" s="252"/>
      <c r="K616" s="252"/>
      <c r="L616" s="252"/>
      <c r="M616" s="253">
        <v>4</v>
      </c>
      <c r="N616" s="253"/>
      <c r="O616" s="167" t="s">
        <v>260</v>
      </c>
      <c r="P616" s="208" t="s">
        <v>458</v>
      </c>
      <c r="Q616" s="209" t="s">
        <v>519</v>
      </c>
    </row>
    <row r="617" spans="1:17" ht="17.100000000000001" customHeight="1" x14ac:dyDescent="0.4">
      <c r="A617" s="256"/>
      <c r="B617" s="257"/>
      <c r="C617" s="284" t="s">
        <v>365</v>
      </c>
      <c r="D617" s="285"/>
      <c r="E617" s="273" t="s">
        <v>366</v>
      </c>
      <c r="F617" s="273"/>
      <c r="G617" s="182"/>
      <c r="H617" s="183" t="s">
        <v>7</v>
      </c>
      <c r="I617" s="252"/>
      <c r="J617" s="252"/>
      <c r="K617" s="252"/>
      <c r="L617" s="252"/>
      <c r="M617" s="253">
        <v>6</v>
      </c>
      <c r="N617" s="253"/>
      <c r="O617" s="167" t="s">
        <v>260</v>
      </c>
      <c r="P617" s="208" t="s">
        <v>458</v>
      </c>
      <c r="Q617" s="209" t="s">
        <v>519</v>
      </c>
    </row>
    <row r="618" spans="1:17" ht="17.100000000000001" customHeight="1" x14ac:dyDescent="0.4">
      <c r="A618" s="256"/>
      <c r="B618" s="257"/>
      <c r="C618" s="286"/>
      <c r="D618" s="287"/>
      <c r="E618" s="273" t="s">
        <v>104</v>
      </c>
      <c r="F618" s="273"/>
      <c r="G618" s="182"/>
      <c r="H618" s="183" t="s">
        <v>7</v>
      </c>
      <c r="I618" s="252"/>
      <c r="J618" s="252"/>
      <c r="K618" s="252"/>
      <c r="L618" s="252"/>
      <c r="M618" s="253">
        <v>5</v>
      </c>
      <c r="N618" s="253"/>
      <c r="O618" s="167" t="s">
        <v>260</v>
      </c>
      <c r="P618" s="208" t="s">
        <v>458</v>
      </c>
      <c r="Q618" s="209" t="s">
        <v>519</v>
      </c>
    </row>
    <row r="619" spans="1:17" ht="33.950000000000003" customHeight="1" x14ac:dyDescent="0.4">
      <c r="A619" s="258"/>
      <c r="B619" s="259"/>
      <c r="C619" s="288" t="s">
        <v>367</v>
      </c>
      <c r="D619" s="288"/>
      <c r="E619" s="273" t="s">
        <v>368</v>
      </c>
      <c r="F619" s="273"/>
      <c r="G619" s="182"/>
      <c r="H619" s="183" t="s">
        <v>7</v>
      </c>
      <c r="I619" s="252"/>
      <c r="J619" s="252"/>
      <c r="K619" s="252"/>
      <c r="L619" s="252"/>
      <c r="M619" s="253">
        <v>8</v>
      </c>
      <c r="N619" s="253"/>
      <c r="O619" s="167" t="s">
        <v>260</v>
      </c>
      <c r="P619" s="208" t="s">
        <v>458</v>
      </c>
      <c r="Q619" s="209" t="s">
        <v>519</v>
      </c>
    </row>
    <row r="620" spans="1:17" ht="17.100000000000001" customHeight="1" x14ac:dyDescent="0.4">
      <c r="A620" s="256" t="s">
        <v>369</v>
      </c>
      <c r="B620" s="257"/>
      <c r="C620" s="252" t="s">
        <v>370</v>
      </c>
      <c r="D620" s="252"/>
      <c r="E620" s="273"/>
      <c r="F620" s="273"/>
      <c r="G620" s="182"/>
      <c r="H620" s="183" t="s">
        <v>22</v>
      </c>
      <c r="I620" s="252"/>
      <c r="J620" s="252"/>
      <c r="K620" s="252"/>
      <c r="L620" s="252"/>
      <c r="M620" s="253">
        <v>38</v>
      </c>
      <c r="N620" s="253"/>
      <c r="O620" s="167" t="s">
        <v>269</v>
      </c>
      <c r="P620" s="208" t="s">
        <v>458</v>
      </c>
      <c r="Q620" s="209" t="s">
        <v>519</v>
      </c>
    </row>
    <row r="621" spans="1:17" ht="17.100000000000001" customHeight="1" x14ac:dyDescent="0.4">
      <c r="A621" s="256"/>
      <c r="B621" s="257"/>
      <c r="C621" s="252" t="s">
        <v>365</v>
      </c>
      <c r="D621" s="252"/>
      <c r="E621" s="273"/>
      <c r="F621" s="273"/>
      <c r="G621" s="182"/>
      <c r="H621" s="183" t="s">
        <v>22</v>
      </c>
      <c r="I621" s="252"/>
      <c r="J621" s="252"/>
      <c r="K621" s="252"/>
      <c r="L621" s="252"/>
      <c r="M621" s="253">
        <v>15</v>
      </c>
      <c r="N621" s="253"/>
      <c r="O621" s="167" t="s">
        <v>269</v>
      </c>
      <c r="P621" s="208" t="s">
        <v>458</v>
      </c>
      <c r="Q621" s="209" t="s">
        <v>519</v>
      </c>
    </row>
    <row r="622" spans="1:17" ht="16.5" customHeight="1" x14ac:dyDescent="0.4">
      <c r="A622" s="271" t="s">
        <v>279</v>
      </c>
      <c r="B622" s="272"/>
      <c r="C622" s="276" t="s">
        <v>277</v>
      </c>
      <c r="D622" s="277"/>
      <c r="E622" s="252"/>
      <c r="F622" s="252"/>
      <c r="G622" s="182"/>
      <c r="H622" s="183" t="s">
        <v>22</v>
      </c>
      <c r="I622" s="252"/>
      <c r="J622" s="252"/>
      <c r="K622" s="252"/>
      <c r="L622" s="252"/>
      <c r="M622" s="253">
        <v>1510</v>
      </c>
      <c r="N622" s="253"/>
      <c r="O622" s="167" t="s">
        <v>269</v>
      </c>
      <c r="P622" s="208" t="s">
        <v>458</v>
      </c>
      <c r="Q622" s="209" t="s">
        <v>520</v>
      </c>
    </row>
    <row r="623" spans="1:17" ht="17.100000000000001" customHeight="1" x14ac:dyDescent="0.4">
      <c r="A623" s="271" t="s">
        <v>371</v>
      </c>
      <c r="B623" s="272"/>
      <c r="C623" s="269" t="s">
        <v>372</v>
      </c>
      <c r="D623" s="270"/>
      <c r="E623" s="252" t="s">
        <v>373</v>
      </c>
      <c r="F623" s="252"/>
      <c r="G623" s="182"/>
      <c r="H623" s="183" t="s">
        <v>22</v>
      </c>
      <c r="I623" s="252"/>
      <c r="J623" s="252"/>
      <c r="K623" s="252"/>
      <c r="L623" s="252"/>
      <c r="M623" s="253">
        <v>940</v>
      </c>
      <c r="N623" s="253"/>
      <c r="O623" s="167" t="s">
        <v>269</v>
      </c>
      <c r="P623" s="208" t="s">
        <v>458</v>
      </c>
      <c r="Q623" s="209" t="s">
        <v>458</v>
      </c>
    </row>
    <row r="624" spans="1:17" ht="17.100000000000001" customHeight="1" x14ac:dyDescent="0.4">
      <c r="A624" s="271"/>
      <c r="B624" s="272"/>
      <c r="C624" s="276" t="s">
        <v>374</v>
      </c>
      <c r="D624" s="277"/>
      <c r="E624" s="269" t="s">
        <v>373</v>
      </c>
      <c r="F624" s="270"/>
      <c r="G624" s="182"/>
      <c r="H624" s="183" t="s">
        <v>22</v>
      </c>
      <c r="I624" s="252"/>
      <c r="J624" s="252"/>
      <c r="K624" s="252"/>
      <c r="L624" s="252"/>
      <c r="M624" s="253">
        <v>940</v>
      </c>
      <c r="N624" s="253"/>
      <c r="O624" s="167" t="s">
        <v>269</v>
      </c>
      <c r="P624" s="208" t="s">
        <v>458</v>
      </c>
      <c r="Q624" s="209" t="s">
        <v>458</v>
      </c>
    </row>
    <row r="625" spans="1:17" ht="17.100000000000001" customHeight="1" x14ac:dyDescent="0.4">
      <c r="A625" s="271"/>
      <c r="B625" s="272"/>
      <c r="C625" s="269" t="s">
        <v>375</v>
      </c>
      <c r="D625" s="270"/>
      <c r="E625" s="269" t="s">
        <v>376</v>
      </c>
      <c r="F625" s="270"/>
      <c r="G625" s="182"/>
      <c r="H625" s="183" t="s">
        <v>22</v>
      </c>
      <c r="I625" s="252"/>
      <c r="J625" s="252"/>
      <c r="K625" s="252"/>
      <c r="L625" s="252"/>
      <c r="M625" s="253">
        <v>268</v>
      </c>
      <c r="N625" s="253"/>
      <c r="O625" s="167" t="s">
        <v>269</v>
      </c>
      <c r="P625" s="208" t="s">
        <v>458</v>
      </c>
      <c r="Q625" s="209" t="s">
        <v>458</v>
      </c>
    </row>
    <row r="626" spans="1:17" ht="16.5" customHeight="1" x14ac:dyDescent="0.4">
      <c r="A626" s="254" t="s">
        <v>377</v>
      </c>
      <c r="B626" s="255"/>
      <c r="C626" s="288" t="s">
        <v>378</v>
      </c>
      <c r="D626" s="252"/>
      <c r="E626" s="252" t="s">
        <v>379</v>
      </c>
      <c r="F626" s="252"/>
      <c r="G626" s="182"/>
      <c r="H626" s="183" t="s">
        <v>22</v>
      </c>
      <c r="I626" s="252"/>
      <c r="J626" s="252"/>
      <c r="K626" s="252"/>
      <c r="L626" s="252"/>
      <c r="M626" s="253">
        <v>250</v>
      </c>
      <c r="N626" s="253"/>
      <c r="O626" s="167" t="s">
        <v>269</v>
      </c>
      <c r="P626" s="208" t="s">
        <v>458</v>
      </c>
      <c r="Q626" s="209" t="s">
        <v>521</v>
      </c>
    </row>
    <row r="627" spans="1:17" ht="17.100000000000001" customHeight="1" x14ac:dyDescent="0.4">
      <c r="A627" s="256"/>
      <c r="B627" s="257"/>
      <c r="C627" s="252"/>
      <c r="D627" s="252"/>
      <c r="E627" s="252" t="s">
        <v>380</v>
      </c>
      <c r="F627" s="252"/>
      <c r="G627" s="182"/>
      <c r="H627" s="183" t="s">
        <v>22</v>
      </c>
      <c r="I627" s="252"/>
      <c r="J627" s="252"/>
      <c r="K627" s="252"/>
      <c r="L627" s="252"/>
      <c r="M627" s="253">
        <v>230</v>
      </c>
      <c r="N627" s="253"/>
      <c r="O627" s="167" t="s">
        <v>269</v>
      </c>
      <c r="P627" s="208" t="s">
        <v>458</v>
      </c>
      <c r="Q627" s="209" t="s">
        <v>458</v>
      </c>
    </row>
    <row r="628" spans="1:17" ht="17.100000000000001" customHeight="1" x14ac:dyDescent="0.4">
      <c r="A628" s="256"/>
      <c r="B628" s="257"/>
      <c r="C628" s="276" t="s">
        <v>381</v>
      </c>
      <c r="D628" s="277"/>
      <c r="E628" s="284" t="s">
        <v>382</v>
      </c>
      <c r="F628" s="285"/>
      <c r="G628" s="182"/>
      <c r="H628" s="183" t="s">
        <v>22</v>
      </c>
      <c r="I628" s="252"/>
      <c r="J628" s="252"/>
      <c r="K628" s="252"/>
      <c r="L628" s="252"/>
      <c r="M628" s="253">
        <v>1300</v>
      </c>
      <c r="N628" s="253"/>
      <c r="O628" s="167" t="s">
        <v>269</v>
      </c>
      <c r="P628" s="208" t="s">
        <v>458</v>
      </c>
      <c r="Q628" s="209" t="s">
        <v>458</v>
      </c>
    </row>
    <row r="629" spans="1:17" ht="17.100000000000001" customHeight="1" x14ac:dyDescent="0.4">
      <c r="A629" s="258"/>
      <c r="B629" s="259"/>
      <c r="C629" s="269" t="s">
        <v>383</v>
      </c>
      <c r="D629" s="270"/>
      <c r="E629" s="286"/>
      <c r="F629" s="287"/>
      <c r="G629" s="182"/>
      <c r="H629" s="183" t="s">
        <v>22</v>
      </c>
      <c r="I629" s="252"/>
      <c r="J629" s="252"/>
      <c r="K629" s="252"/>
      <c r="L629" s="252"/>
      <c r="M629" s="253">
        <v>2300</v>
      </c>
      <c r="N629" s="253"/>
      <c r="O629" s="167" t="s">
        <v>269</v>
      </c>
      <c r="P629" s="208" t="s">
        <v>458</v>
      </c>
      <c r="Q629" s="209" t="s">
        <v>458</v>
      </c>
    </row>
    <row r="630" spans="1:17" ht="17.100000000000001" customHeight="1" x14ac:dyDescent="0.4">
      <c r="A630" s="254" t="s">
        <v>384</v>
      </c>
      <c r="B630" s="255"/>
      <c r="C630" s="288" t="s">
        <v>378</v>
      </c>
      <c r="D630" s="252"/>
      <c r="E630" s="252" t="s">
        <v>379</v>
      </c>
      <c r="F630" s="252"/>
      <c r="G630" s="182"/>
      <c r="H630" s="183" t="s">
        <v>22</v>
      </c>
      <c r="I630" s="252"/>
      <c r="J630" s="252"/>
      <c r="K630" s="252"/>
      <c r="L630" s="252"/>
      <c r="M630" s="253">
        <v>250</v>
      </c>
      <c r="N630" s="253"/>
      <c r="O630" s="167" t="s">
        <v>269</v>
      </c>
      <c r="P630" s="208" t="s">
        <v>458</v>
      </c>
      <c r="Q630" s="209" t="s">
        <v>458</v>
      </c>
    </row>
    <row r="631" spans="1:17" ht="17.100000000000001" customHeight="1" x14ac:dyDescent="0.4">
      <c r="A631" s="256"/>
      <c r="B631" s="257"/>
      <c r="C631" s="252"/>
      <c r="D631" s="252"/>
      <c r="E631" s="252" t="s">
        <v>380</v>
      </c>
      <c r="F631" s="252"/>
      <c r="G631" s="182"/>
      <c r="H631" s="183" t="s">
        <v>22</v>
      </c>
      <c r="I631" s="252"/>
      <c r="J631" s="252"/>
      <c r="K631" s="252"/>
      <c r="L631" s="252"/>
      <c r="M631" s="253">
        <v>230</v>
      </c>
      <c r="N631" s="253"/>
      <c r="O631" s="167" t="s">
        <v>269</v>
      </c>
      <c r="P631" s="208" t="s">
        <v>458</v>
      </c>
      <c r="Q631" s="209" t="s">
        <v>458</v>
      </c>
    </row>
    <row r="632" spans="1:17" ht="17.100000000000001" customHeight="1" x14ac:dyDescent="0.4">
      <c r="A632" s="258"/>
      <c r="B632" s="259"/>
      <c r="C632" s="276" t="s">
        <v>385</v>
      </c>
      <c r="D632" s="277"/>
      <c r="E632" s="252" t="s">
        <v>382</v>
      </c>
      <c r="F632" s="252"/>
      <c r="G632" s="182"/>
      <c r="H632" s="183" t="s">
        <v>22</v>
      </c>
      <c r="I632" s="252"/>
      <c r="J632" s="252"/>
      <c r="K632" s="252"/>
      <c r="L632" s="252"/>
      <c r="M632" s="253">
        <v>940</v>
      </c>
      <c r="N632" s="253"/>
      <c r="O632" s="167" t="s">
        <v>269</v>
      </c>
      <c r="P632" s="208" t="s">
        <v>458</v>
      </c>
      <c r="Q632" s="209" t="s">
        <v>458</v>
      </c>
    </row>
    <row r="633" spans="1:17" ht="17.100000000000001" customHeight="1" x14ac:dyDescent="0.4">
      <c r="A633" s="254" t="s">
        <v>386</v>
      </c>
      <c r="B633" s="255"/>
      <c r="C633" s="278" t="s">
        <v>378</v>
      </c>
      <c r="D633" s="279"/>
      <c r="E633" s="252" t="s">
        <v>387</v>
      </c>
      <c r="F633" s="252"/>
      <c r="G633" s="182"/>
      <c r="H633" s="183" t="s">
        <v>22</v>
      </c>
      <c r="I633" s="252"/>
      <c r="J633" s="252"/>
      <c r="K633" s="252"/>
      <c r="L633" s="252"/>
      <c r="M633" s="253">
        <v>170</v>
      </c>
      <c r="N633" s="253"/>
      <c r="O633" s="167" t="s">
        <v>269</v>
      </c>
      <c r="P633" s="208" t="s">
        <v>458</v>
      </c>
      <c r="Q633" s="209" t="s">
        <v>458</v>
      </c>
    </row>
    <row r="634" spans="1:17" ht="17.100000000000001" customHeight="1" x14ac:dyDescent="0.4">
      <c r="A634" s="256"/>
      <c r="B634" s="257"/>
      <c r="C634" s="280"/>
      <c r="D634" s="281"/>
      <c r="E634" s="252" t="s">
        <v>388</v>
      </c>
      <c r="F634" s="252"/>
      <c r="G634" s="182"/>
      <c r="H634" s="183" t="s">
        <v>22</v>
      </c>
      <c r="I634" s="252"/>
      <c r="J634" s="252"/>
      <c r="K634" s="252"/>
      <c r="L634" s="252"/>
      <c r="M634" s="253">
        <v>190</v>
      </c>
      <c r="N634" s="253"/>
      <c r="O634" s="167" t="s">
        <v>269</v>
      </c>
      <c r="P634" s="208" t="s">
        <v>458</v>
      </c>
      <c r="Q634" s="209" t="s">
        <v>458</v>
      </c>
    </row>
    <row r="635" spans="1:17" ht="17.100000000000001" customHeight="1" x14ac:dyDescent="0.4">
      <c r="A635" s="256"/>
      <c r="B635" s="257"/>
      <c r="C635" s="278" t="s">
        <v>389</v>
      </c>
      <c r="D635" s="279"/>
      <c r="E635" s="252" t="s">
        <v>387</v>
      </c>
      <c r="F635" s="252"/>
      <c r="G635" s="182"/>
      <c r="H635" s="183" t="s">
        <v>22</v>
      </c>
      <c r="I635" s="252"/>
      <c r="J635" s="252"/>
      <c r="K635" s="252"/>
      <c r="L635" s="252"/>
      <c r="M635" s="253">
        <v>1500</v>
      </c>
      <c r="N635" s="253"/>
      <c r="O635" s="167" t="s">
        <v>269</v>
      </c>
      <c r="P635" s="208" t="s">
        <v>458</v>
      </c>
      <c r="Q635" s="209" t="s">
        <v>458</v>
      </c>
    </row>
    <row r="636" spans="1:17" ht="17.100000000000001" customHeight="1" x14ac:dyDescent="0.4">
      <c r="A636" s="258"/>
      <c r="B636" s="259"/>
      <c r="C636" s="280"/>
      <c r="D636" s="281"/>
      <c r="E636" s="252" t="s">
        <v>388</v>
      </c>
      <c r="F636" s="252"/>
      <c r="G636" s="182"/>
      <c r="H636" s="183" t="s">
        <v>22</v>
      </c>
      <c r="I636" s="252"/>
      <c r="J636" s="252"/>
      <c r="K636" s="252"/>
      <c r="L636" s="252"/>
      <c r="M636" s="253">
        <v>1700</v>
      </c>
      <c r="N636" s="253"/>
      <c r="O636" s="167" t="s">
        <v>269</v>
      </c>
      <c r="P636" s="208" t="s">
        <v>458</v>
      </c>
      <c r="Q636" s="209" t="s">
        <v>458</v>
      </c>
    </row>
    <row r="637" spans="1:17" ht="17.100000000000001" customHeight="1" x14ac:dyDescent="0.4">
      <c r="A637" s="282" t="s">
        <v>390</v>
      </c>
      <c r="B637" s="283"/>
      <c r="C637" s="252" t="s">
        <v>391</v>
      </c>
      <c r="D637" s="252"/>
      <c r="E637" s="252"/>
      <c r="F637" s="252"/>
      <c r="G637" s="182"/>
      <c r="H637" s="183" t="s">
        <v>22</v>
      </c>
      <c r="I637" s="252"/>
      <c r="J637" s="252"/>
      <c r="K637" s="252"/>
      <c r="L637" s="252"/>
      <c r="M637" s="253">
        <v>280</v>
      </c>
      <c r="N637" s="253"/>
      <c r="O637" s="167" t="s">
        <v>269</v>
      </c>
      <c r="P637" s="208" t="s">
        <v>458</v>
      </c>
      <c r="Q637" s="209" t="s">
        <v>458</v>
      </c>
    </row>
    <row r="638" spans="1:17" ht="17.100000000000001" customHeight="1" x14ac:dyDescent="0.4">
      <c r="A638" s="282" t="s">
        <v>392</v>
      </c>
      <c r="B638" s="283"/>
      <c r="C638" s="252" t="s">
        <v>393</v>
      </c>
      <c r="D638" s="252"/>
      <c r="E638" s="252" t="s">
        <v>277</v>
      </c>
      <c r="F638" s="252"/>
      <c r="G638" s="182"/>
      <c r="H638" s="183" t="s">
        <v>22</v>
      </c>
      <c r="I638" s="252"/>
      <c r="J638" s="252"/>
      <c r="K638" s="252"/>
      <c r="L638" s="252"/>
      <c r="M638" s="253">
        <v>200</v>
      </c>
      <c r="N638" s="253"/>
      <c r="O638" s="167" t="s">
        <v>269</v>
      </c>
      <c r="P638" s="208" t="s">
        <v>458</v>
      </c>
      <c r="Q638" s="209" t="s">
        <v>458</v>
      </c>
    </row>
    <row r="639" spans="1:17" ht="17.100000000000001" customHeight="1" x14ac:dyDescent="0.4">
      <c r="A639" s="282"/>
      <c r="B639" s="283"/>
      <c r="C639" s="252" t="s">
        <v>394</v>
      </c>
      <c r="D639" s="252"/>
      <c r="E639" s="252" t="s">
        <v>277</v>
      </c>
      <c r="F639" s="252"/>
      <c r="G639" s="182"/>
      <c r="H639" s="183" t="s">
        <v>22</v>
      </c>
      <c r="I639" s="252"/>
      <c r="J639" s="252"/>
      <c r="K639" s="252"/>
      <c r="L639" s="252"/>
      <c r="M639" s="253">
        <v>600</v>
      </c>
      <c r="N639" s="253"/>
      <c r="O639" s="167" t="s">
        <v>269</v>
      </c>
      <c r="P639" s="208" t="s">
        <v>458</v>
      </c>
      <c r="Q639" s="209" t="s">
        <v>458</v>
      </c>
    </row>
    <row r="640" spans="1:17" ht="17.100000000000001" customHeight="1" x14ac:dyDescent="0.4">
      <c r="A640" s="282"/>
      <c r="B640" s="283"/>
      <c r="C640" s="252" t="s">
        <v>395</v>
      </c>
      <c r="D640" s="252"/>
      <c r="E640" s="252" t="s">
        <v>277</v>
      </c>
      <c r="F640" s="252"/>
      <c r="G640" s="182"/>
      <c r="H640" s="183" t="s">
        <v>22</v>
      </c>
      <c r="I640" s="252"/>
      <c r="J640" s="252"/>
      <c r="K640" s="252"/>
      <c r="L640" s="252"/>
      <c r="M640" s="253">
        <v>620</v>
      </c>
      <c r="N640" s="253"/>
      <c r="O640" s="167" t="s">
        <v>269</v>
      </c>
      <c r="P640" s="208" t="s">
        <v>458</v>
      </c>
      <c r="Q640" s="209" t="s">
        <v>458</v>
      </c>
    </row>
    <row r="641" spans="1:17" ht="33.950000000000003" customHeight="1" x14ac:dyDescent="0.4">
      <c r="A641" s="271" t="s">
        <v>522</v>
      </c>
      <c r="B641" s="272"/>
      <c r="C641" s="276" t="s">
        <v>396</v>
      </c>
      <c r="D641" s="277"/>
      <c r="E641" s="252" t="s">
        <v>397</v>
      </c>
      <c r="F641" s="252"/>
      <c r="G641" s="182"/>
      <c r="H641" s="183" t="s">
        <v>22</v>
      </c>
      <c r="I641" s="252"/>
      <c r="J641" s="252"/>
      <c r="K641" s="252"/>
      <c r="L641" s="252"/>
      <c r="M641" s="253">
        <v>510</v>
      </c>
      <c r="N641" s="253"/>
      <c r="O641" s="167" t="s">
        <v>269</v>
      </c>
      <c r="P641" s="208" t="s">
        <v>458</v>
      </c>
      <c r="Q641" s="209" t="s">
        <v>523</v>
      </c>
    </row>
    <row r="642" spans="1:17" ht="33.950000000000003" customHeight="1" x14ac:dyDescent="0.4">
      <c r="A642" s="271"/>
      <c r="B642" s="272"/>
      <c r="C642" s="276" t="s">
        <v>398</v>
      </c>
      <c r="D642" s="277"/>
      <c r="E642" s="252" t="s">
        <v>397</v>
      </c>
      <c r="F642" s="252"/>
      <c r="G642" s="182"/>
      <c r="H642" s="183" t="s">
        <v>22</v>
      </c>
      <c r="I642" s="252"/>
      <c r="J642" s="252"/>
      <c r="K642" s="252"/>
      <c r="L642" s="252"/>
      <c r="M642" s="253">
        <v>510</v>
      </c>
      <c r="N642" s="253"/>
      <c r="O642" s="167" t="s">
        <v>269</v>
      </c>
      <c r="P642" s="208" t="s">
        <v>458</v>
      </c>
      <c r="Q642" s="209" t="s">
        <v>519</v>
      </c>
    </row>
    <row r="643" spans="1:17" ht="33.950000000000003" customHeight="1" x14ac:dyDescent="0.4">
      <c r="A643" s="271" t="s">
        <v>399</v>
      </c>
      <c r="B643" s="272"/>
      <c r="C643" s="276" t="s">
        <v>396</v>
      </c>
      <c r="D643" s="277"/>
      <c r="E643" s="252" t="s">
        <v>400</v>
      </c>
      <c r="F643" s="252"/>
      <c r="G643" s="182"/>
      <c r="H643" s="183" t="s">
        <v>22</v>
      </c>
      <c r="I643" s="252"/>
      <c r="J643" s="252"/>
      <c r="K643" s="252"/>
      <c r="L643" s="252"/>
      <c r="M643" s="253">
        <v>310</v>
      </c>
      <c r="N643" s="253"/>
      <c r="O643" s="167" t="s">
        <v>269</v>
      </c>
      <c r="P643" s="208" t="s">
        <v>458</v>
      </c>
      <c r="Q643" s="209" t="s">
        <v>458</v>
      </c>
    </row>
    <row r="644" spans="1:17" ht="17.100000000000001" customHeight="1" x14ac:dyDescent="0.4">
      <c r="A644" s="271"/>
      <c r="B644" s="272"/>
      <c r="C644" s="276" t="s">
        <v>401</v>
      </c>
      <c r="D644" s="277"/>
      <c r="E644" s="252" t="s">
        <v>397</v>
      </c>
      <c r="F644" s="252"/>
      <c r="G644" s="182"/>
      <c r="H644" s="183" t="s">
        <v>22</v>
      </c>
      <c r="I644" s="252"/>
      <c r="J644" s="252"/>
      <c r="K644" s="252"/>
      <c r="L644" s="252"/>
      <c r="M644" s="253">
        <v>260</v>
      </c>
      <c r="N644" s="253"/>
      <c r="O644" s="167" t="s">
        <v>269</v>
      </c>
      <c r="P644" s="208" t="s">
        <v>458</v>
      </c>
      <c r="Q644" s="209" t="s">
        <v>458</v>
      </c>
    </row>
    <row r="645" spans="1:17" ht="17.100000000000001" customHeight="1" x14ac:dyDescent="0.4">
      <c r="A645" s="271"/>
      <c r="B645" s="272"/>
      <c r="C645" s="276"/>
      <c r="D645" s="277"/>
      <c r="E645" s="252" t="s">
        <v>400</v>
      </c>
      <c r="F645" s="252"/>
      <c r="G645" s="182"/>
      <c r="H645" s="183" t="s">
        <v>22</v>
      </c>
      <c r="I645" s="252"/>
      <c r="J645" s="252"/>
      <c r="K645" s="252"/>
      <c r="L645" s="252"/>
      <c r="M645" s="253">
        <v>180</v>
      </c>
      <c r="N645" s="253"/>
      <c r="O645" s="167" t="s">
        <v>269</v>
      </c>
      <c r="P645" s="208" t="s">
        <v>458</v>
      </c>
      <c r="Q645" s="209" t="s">
        <v>458</v>
      </c>
    </row>
    <row r="646" spans="1:17" ht="33.950000000000003" customHeight="1" x14ac:dyDescent="0.4">
      <c r="A646" s="271"/>
      <c r="B646" s="272"/>
      <c r="C646" s="276" t="s">
        <v>398</v>
      </c>
      <c r="D646" s="277"/>
      <c r="E646" s="252" t="s">
        <v>402</v>
      </c>
      <c r="F646" s="252"/>
      <c r="G646" s="182"/>
      <c r="H646" s="183" t="s">
        <v>22</v>
      </c>
      <c r="I646" s="252"/>
      <c r="J646" s="252"/>
      <c r="K646" s="252"/>
      <c r="L646" s="252"/>
      <c r="M646" s="253">
        <v>230</v>
      </c>
      <c r="N646" s="253"/>
      <c r="O646" s="167" t="s">
        <v>269</v>
      </c>
      <c r="P646" s="208" t="s">
        <v>458</v>
      </c>
      <c r="Q646" s="209" t="s">
        <v>458</v>
      </c>
    </row>
    <row r="647" spans="1:17" ht="17.100000000000001" customHeight="1" x14ac:dyDescent="0.4">
      <c r="A647" s="271"/>
      <c r="B647" s="272"/>
      <c r="C647" s="276" t="s">
        <v>403</v>
      </c>
      <c r="D647" s="277"/>
      <c r="E647" s="252" t="s">
        <v>397</v>
      </c>
      <c r="F647" s="252"/>
      <c r="G647" s="182"/>
      <c r="H647" s="183" t="s">
        <v>22</v>
      </c>
      <c r="I647" s="252"/>
      <c r="J647" s="252"/>
      <c r="K647" s="252"/>
      <c r="L647" s="252"/>
      <c r="M647" s="253">
        <v>190</v>
      </c>
      <c r="N647" s="253"/>
      <c r="O647" s="167" t="s">
        <v>269</v>
      </c>
      <c r="P647" s="208" t="s">
        <v>458</v>
      </c>
      <c r="Q647" s="209" t="s">
        <v>458</v>
      </c>
    </row>
    <row r="648" spans="1:17" ht="17.100000000000001" customHeight="1" x14ac:dyDescent="0.4">
      <c r="A648" s="271"/>
      <c r="B648" s="272"/>
      <c r="C648" s="276"/>
      <c r="D648" s="277"/>
      <c r="E648" s="252" t="s">
        <v>402</v>
      </c>
      <c r="F648" s="252"/>
      <c r="G648" s="182"/>
      <c r="H648" s="183" t="s">
        <v>22</v>
      </c>
      <c r="I648" s="252"/>
      <c r="J648" s="252"/>
      <c r="K648" s="252"/>
      <c r="L648" s="252"/>
      <c r="M648" s="253">
        <v>150</v>
      </c>
      <c r="N648" s="253"/>
      <c r="O648" s="167" t="s">
        <v>269</v>
      </c>
      <c r="P648" s="208" t="s">
        <v>458</v>
      </c>
      <c r="Q648" s="209" t="s">
        <v>458</v>
      </c>
    </row>
    <row r="649" spans="1:17" ht="33.950000000000003" customHeight="1" x14ac:dyDescent="0.4">
      <c r="A649" s="256" t="s">
        <v>404</v>
      </c>
      <c r="B649" s="257"/>
      <c r="C649" s="276" t="s">
        <v>396</v>
      </c>
      <c r="D649" s="277"/>
      <c r="E649" s="252" t="s">
        <v>400</v>
      </c>
      <c r="F649" s="252"/>
      <c r="G649" s="182"/>
      <c r="H649" s="183" t="s">
        <v>22</v>
      </c>
      <c r="I649" s="252"/>
      <c r="J649" s="252"/>
      <c r="K649" s="252"/>
      <c r="L649" s="252"/>
      <c r="M649" s="253">
        <v>370</v>
      </c>
      <c r="N649" s="253"/>
      <c r="O649" s="167" t="s">
        <v>269</v>
      </c>
      <c r="P649" s="208" t="s">
        <v>458</v>
      </c>
      <c r="Q649" s="209" t="s">
        <v>458</v>
      </c>
    </row>
    <row r="650" spans="1:17" ht="17.100000000000001" customHeight="1" x14ac:dyDescent="0.4">
      <c r="A650" s="256"/>
      <c r="B650" s="257"/>
      <c r="C650" s="276" t="s">
        <v>401</v>
      </c>
      <c r="D650" s="277"/>
      <c r="E650" s="252" t="s">
        <v>397</v>
      </c>
      <c r="F650" s="252"/>
      <c r="G650" s="182"/>
      <c r="H650" s="183" t="s">
        <v>22</v>
      </c>
      <c r="I650" s="252"/>
      <c r="J650" s="252"/>
      <c r="K650" s="252"/>
      <c r="L650" s="252"/>
      <c r="M650" s="253">
        <v>490</v>
      </c>
      <c r="N650" s="253"/>
      <c r="O650" s="167" t="s">
        <v>269</v>
      </c>
      <c r="P650" s="208" t="s">
        <v>458</v>
      </c>
      <c r="Q650" s="209" t="s">
        <v>458</v>
      </c>
    </row>
    <row r="651" spans="1:17" ht="17.100000000000001" customHeight="1" x14ac:dyDescent="0.4">
      <c r="A651" s="256"/>
      <c r="B651" s="257"/>
      <c r="C651" s="276"/>
      <c r="D651" s="277"/>
      <c r="E651" s="252" t="s">
        <v>400</v>
      </c>
      <c r="F651" s="252"/>
      <c r="G651" s="182"/>
      <c r="H651" s="183" t="s">
        <v>22</v>
      </c>
      <c r="I651" s="252"/>
      <c r="J651" s="252"/>
      <c r="K651" s="252"/>
      <c r="L651" s="252"/>
      <c r="M651" s="253">
        <v>370</v>
      </c>
      <c r="N651" s="253"/>
      <c r="O651" s="167" t="s">
        <v>269</v>
      </c>
      <c r="P651" s="208" t="s">
        <v>458</v>
      </c>
      <c r="Q651" s="209" t="s">
        <v>458</v>
      </c>
    </row>
    <row r="652" spans="1:17" ht="33.950000000000003" customHeight="1" x14ac:dyDescent="0.4">
      <c r="A652" s="256"/>
      <c r="B652" s="257"/>
      <c r="C652" s="276" t="s">
        <v>398</v>
      </c>
      <c r="D652" s="277"/>
      <c r="E652" s="252" t="s">
        <v>402</v>
      </c>
      <c r="F652" s="252"/>
      <c r="G652" s="182"/>
      <c r="H652" s="183" t="s">
        <v>22</v>
      </c>
      <c r="I652" s="252"/>
      <c r="J652" s="252"/>
      <c r="K652" s="252"/>
      <c r="L652" s="252"/>
      <c r="M652" s="253">
        <v>260</v>
      </c>
      <c r="N652" s="253"/>
      <c r="O652" s="167" t="s">
        <v>269</v>
      </c>
      <c r="P652" s="208" t="s">
        <v>458</v>
      </c>
      <c r="Q652" s="209" t="s">
        <v>458</v>
      </c>
    </row>
    <row r="653" spans="1:17" ht="17.100000000000001" customHeight="1" x14ac:dyDescent="0.4">
      <c r="A653" s="256"/>
      <c r="B653" s="257"/>
      <c r="C653" s="276" t="s">
        <v>403</v>
      </c>
      <c r="D653" s="277"/>
      <c r="E653" s="252" t="s">
        <v>397</v>
      </c>
      <c r="F653" s="252"/>
      <c r="G653" s="182"/>
      <c r="H653" s="183" t="s">
        <v>22</v>
      </c>
      <c r="I653" s="252"/>
      <c r="J653" s="252"/>
      <c r="K653" s="252"/>
      <c r="L653" s="252"/>
      <c r="M653" s="253">
        <v>320</v>
      </c>
      <c r="N653" s="253"/>
      <c r="O653" s="167" t="s">
        <v>269</v>
      </c>
      <c r="P653" s="208" t="s">
        <v>458</v>
      </c>
      <c r="Q653" s="209" t="s">
        <v>458</v>
      </c>
    </row>
    <row r="654" spans="1:17" ht="17.100000000000001" customHeight="1" x14ac:dyDescent="0.4">
      <c r="A654" s="256"/>
      <c r="B654" s="257"/>
      <c r="C654" s="276"/>
      <c r="D654" s="277"/>
      <c r="E654" s="252" t="s">
        <v>402</v>
      </c>
      <c r="F654" s="252"/>
      <c r="G654" s="182"/>
      <c r="H654" s="183" t="s">
        <v>22</v>
      </c>
      <c r="I654" s="252"/>
      <c r="J654" s="252"/>
      <c r="K654" s="252"/>
      <c r="L654" s="252"/>
      <c r="M654" s="253">
        <v>260</v>
      </c>
      <c r="N654" s="253"/>
      <c r="O654" s="167" t="s">
        <v>269</v>
      </c>
      <c r="P654" s="208" t="s">
        <v>458</v>
      </c>
      <c r="Q654" s="209" t="s">
        <v>458</v>
      </c>
    </row>
    <row r="655" spans="1:17" ht="17.100000000000001" customHeight="1" x14ac:dyDescent="0.4">
      <c r="A655" s="282" t="s">
        <v>405</v>
      </c>
      <c r="B655" s="283"/>
      <c r="C655" s="288" t="s">
        <v>406</v>
      </c>
      <c r="D655" s="252"/>
      <c r="E655" s="252" t="s">
        <v>407</v>
      </c>
      <c r="F655" s="252"/>
      <c r="G655" s="182"/>
      <c r="H655" s="183" t="s">
        <v>22</v>
      </c>
      <c r="I655" s="252"/>
      <c r="J655" s="252"/>
      <c r="K655" s="252"/>
      <c r="L655" s="252"/>
      <c r="M655" s="253">
        <v>1400</v>
      </c>
      <c r="N655" s="253"/>
      <c r="O655" s="167" t="s">
        <v>269</v>
      </c>
      <c r="P655" s="208" t="s">
        <v>458</v>
      </c>
      <c r="Q655" s="264" t="s">
        <v>524</v>
      </c>
    </row>
    <row r="656" spans="1:17" ht="17.100000000000001" customHeight="1" x14ac:dyDescent="0.4">
      <c r="A656" s="282"/>
      <c r="B656" s="283"/>
      <c r="C656" s="252"/>
      <c r="D656" s="252"/>
      <c r="E656" s="252" t="s">
        <v>408</v>
      </c>
      <c r="F656" s="252"/>
      <c r="G656" s="182"/>
      <c r="H656" s="183" t="s">
        <v>22</v>
      </c>
      <c r="I656" s="252"/>
      <c r="J656" s="252"/>
      <c r="K656" s="252"/>
      <c r="L656" s="252"/>
      <c r="M656" s="253">
        <v>1800</v>
      </c>
      <c r="N656" s="253"/>
      <c r="O656" s="167" t="s">
        <v>269</v>
      </c>
      <c r="P656" s="208" t="s">
        <v>458</v>
      </c>
      <c r="Q656" s="265"/>
    </row>
    <row r="657" spans="1:17" ht="17.100000000000001" customHeight="1" x14ac:dyDescent="0.4">
      <c r="A657" s="282"/>
      <c r="B657" s="283"/>
      <c r="C657" s="273" t="s">
        <v>409</v>
      </c>
      <c r="D657" s="273"/>
      <c r="E657" s="252"/>
      <c r="F657" s="252"/>
      <c r="G657" s="182"/>
      <c r="H657" s="183" t="s">
        <v>22</v>
      </c>
      <c r="I657" s="252"/>
      <c r="J657" s="252"/>
      <c r="K657" s="252"/>
      <c r="L657" s="252"/>
      <c r="M657" s="253">
        <v>1340</v>
      </c>
      <c r="N657" s="253"/>
      <c r="O657" s="167" t="s">
        <v>269</v>
      </c>
      <c r="P657" s="208" t="s">
        <v>458</v>
      </c>
      <c r="Q657" s="265"/>
    </row>
    <row r="658" spans="1:17" ht="17.100000000000001" customHeight="1" x14ac:dyDescent="0.4">
      <c r="A658" s="282"/>
      <c r="B658" s="283"/>
      <c r="C658" s="252" t="s">
        <v>410</v>
      </c>
      <c r="D658" s="252"/>
      <c r="E658" s="252"/>
      <c r="F658" s="252"/>
      <c r="G658" s="182"/>
      <c r="H658" s="183" t="s">
        <v>22</v>
      </c>
      <c r="I658" s="252"/>
      <c r="J658" s="252"/>
      <c r="K658" s="252"/>
      <c r="L658" s="252"/>
      <c r="M658" s="253">
        <v>1800</v>
      </c>
      <c r="N658" s="253"/>
      <c r="O658" s="167" t="s">
        <v>269</v>
      </c>
      <c r="P658" s="208" t="s">
        <v>458</v>
      </c>
      <c r="Q658" s="266"/>
    </row>
    <row r="659" spans="1:17" ht="17.100000000000001" customHeight="1" x14ac:dyDescent="0.4">
      <c r="A659" s="254" t="s">
        <v>411</v>
      </c>
      <c r="B659" s="255"/>
      <c r="C659" s="269" t="s">
        <v>412</v>
      </c>
      <c r="D659" s="270"/>
      <c r="E659" s="252" t="s">
        <v>413</v>
      </c>
      <c r="F659" s="252"/>
      <c r="G659" s="182"/>
      <c r="H659" s="183" t="s">
        <v>455</v>
      </c>
      <c r="I659" s="252"/>
      <c r="J659" s="252"/>
      <c r="K659" s="252"/>
      <c r="L659" s="252"/>
      <c r="M659" s="253">
        <v>230</v>
      </c>
      <c r="N659" s="253"/>
      <c r="O659" s="167" t="s">
        <v>97</v>
      </c>
      <c r="P659" s="208" t="s">
        <v>458</v>
      </c>
      <c r="Q659" s="264" t="s">
        <v>525</v>
      </c>
    </row>
    <row r="660" spans="1:17" ht="17.100000000000001" customHeight="1" x14ac:dyDescent="0.4">
      <c r="A660" s="256"/>
      <c r="B660" s="257"/>
      <c r="C660" s="269" t="s">
        <v>414</v>
      </c>
      <c r="D660" s="270"/>
      <c r="E660" s="252" t="s">
        <v>413</v>
      </c>
      <c r="F660" s="252"/>
      <c r="G660" s="182"/>
      <c r="H660" s="183" t="s">
        <v>455</v>
      </c>
      <c r="I660" s="252"/>
      <c r="J660" s="252"/>
      <c r="K660" s="252"/>
      <c r="L660" s="252"/>
      <c r="M660" s="253">
        <v>130</v>
      </c>
      <c r="N660" s="253"/>
      <c r="O660" s="167" t="s">
        <v>97</v>
      </c>
      <c r="P660" s="208" t="s">
        <v>458</v>
      </c>
      <c r="Q660" s="265"/>
    </row>
    <row r="661" spans="1:17" ht="17.100000000000001" customHeight="1" x14ac:dyDescent="0.4">
      <c r="A661" s="256"/>
      <c r="B661" s="257"/>
      <c r="C661" s="269" t="s">
        <v>415</v>
      </c>
      <c r="D661" s="270"/>
      <c r="E661" s="252" t="s">
        <v>413</v>
      </c>
      <c r="F661" s="252"/>
      <c r="G661" s="182"/>
      <c r="H661" s="183" t="s">
        <v>455</v>
      </c>
      <c r="I661" s="252"/>
      <c r="J661" s="252"/>
      <c r="K661" s="252"/>
      <c r="L661" s="252"/>
      <c r="M661" s="274">
        <v>80</v>
      </c>
      <c r="N661" s="275"/>
      <c r="O661" s="167" t="s">
        <v>97</v>
      </c>
      <c r="P661" s="208" t="s">
        <v>458</v>
      </c>
      <c r="Q661" s="265"/>
    </row>
    <row r="662" spans="1:17" ht="17.100000000000001" customHeight="1" x14ac:dyDescent="0.4">
      <c r="A662" s="256"/>
      <c r="B662" s="257"/>
      <c r="C662" s="269" t="s">
        <v>412</v>
      </c>
      <c r="D662" s="270"/>
      <c r="E662" s="269" t="s">
        <v>416</v>
      </c>
      <c r="F662" s="270"/>
      <c r="G662" s="182"/>
      <c r="H662" s="183" t="s">
        <v>455</v>
      </c>
      <c r="I662" s="252"/>
      <c r="J662" s="252"/>
      <c r="K662" s="252"/>
      <c r="L662" s="252"/>
      <c r="M662" s="274">
        <v>150</v>
      </c>
      <c r="N662" s="275"/>
      <c r="O662" s="167" t="s">
        <v>97</v>
      </c>
      <c r="P662" s="208" t="s">
        <v>458</v>
      </c>
      <c r="Q662" s="265"/>
    </row>
    <row r="663" spans="1:17" ht="17.100000000000001" customHeight="1" x14ac:dyDescent="0.4">
      <c r="A663" s="258"/>
      <c r="B663" s="259"/>
      <c r="C663" s="269" t="s">
        <v>414</v>
      </c>
      <c r="D663" s="270"/>
      <c r="E663" s="269" t="s">
        <v>416</v>
      </c>
      <c r="F663" s="270"/>
      <c r="G663" s="182"/>
      <c r="H663" s="183" t="s">
        <v>455</v>
      </c>
      <c r="I663" s="252"/>
      <c r="J663" s="252"/>
      <c r="K663" s="252"/>
      <c r="L663" s="252"/>
      <c r="M663" s="274">
        <v>70</v>
      </c>
      <c r="N663" s="275"/>
      <c r="O663" s="167" t="s">
        <v>97</v>
      </c>
      <c r="P663" s="208" t="s">
        <v>458</v>
      </c>
      <c r="Q663" s="266"/>
    </row>
    <row r="664" spans="1:17" ht="17.100000000000001" customHeight="1" x14ac:dyDescent="0.4">
      <c r="A664" s="271" t="s">
        <v>417</v>
      </c>
      <c r="B664" s="272"/>
      <c r="C664" s="269" t="s">
        <v>418</v>
      </c>
      <c r="D664" s="270"/>
      <c r="E664" s="252" t="s">
        <v>419</v>
      </c>
      <c r="F664" s="252"/>
      <c r="G664" s="182"/>
      <c r="H664" s="183" t="s">
        <v>455</v>
      </c>
      <c r="I664" s="252"/>
      <c r="J664" s="252"/>
      <c r="K664" s="252"/>
      <c r="L664" s="252"/>
      <c r="M664" s="253">
        <v>1000</v>
      </c>
      <c r="N664" s="253"/>
      <c r="O664" s="167" t="s">
        <v>97</v>
      </c>
      <c r="P664" s="208" t="s">
        <v>458</v>
      </c>
      <c r="Q664" s="264" t="s">
        <v>526</v>
      </c>
    </row>
    <row r="665" spans="1:17" ht="17.100000000000001" customHeight="1" x14ac:dyDescent="0.4">
      <c r="A665" s="271"/>
      <c r="B665" s="272"/>
      <c r="C665" s="269"/>
      <c r="D665" s="270"/>
      <c r="E665" s="252" t="s">
        <v>420</v>
      </c>
      <c r="F665" s="252"/>
      <c r="G665" s="182"/>
      <c r="H665" s="183" t="s">
        <v>455</v>
      </c>
      <c r="I665" s="252"/>
      <c r="J665" s="252"/>
      <c r="K665" s="252"/>
      <c r="L665" s="252"/>
      <c r="M665" s="253">
        <v>925</v>
      </c>
      <c r="N665" s="253"/>
      <c r="O665" s="167" t="s">
        <v>97</v>
      </c>
      <c r="P665" s="208" t="s">
        <v>458</v>
      </c>
      <c r="Q665" s="265"/>
    </row>
    <row r="666" spans="1:17" ht="17.100000000000001" customHeight="1" x14ac:dyDescent="0.4">
      <c r="A666" s="271"/>
      <c r="B666" s="272"/>
      <c r="C666" s="269"/>
      <c r="D666" s="270"/>
      <c r="E666" s="252" t="s">
        <v>421</v>
      </c>
      <c r="F666" s="252"/>
      <c r="G666" s="182"/>
      <c r="H666" s="183" t="s">
        <v>455</v>
      </c>
      <c r="I666" s="252"/>
      <c r="J666" s="252"/>
      <c r="K666" s="252"/>
      <c r="L666" s="252"/>
      <c r="M666" s="253">
        <v>625</v>
      </c>
      <c r="N666" s="253"/>
      <c r="O666" s="167" t="s">
        <v>97</v>
      </c>
      <c r="P666" s="208" t="s">
        <v>458</v>
      </c>
      <c r="Q666" s="265"/>
    </row>
    <row r="667" spans="1:17" ht="17.100000000000001" customHeight="1" x14ac:dyDescent="0.4">
      <c r="A667" s="271"/>
      <c r="B667" s="272"/>
      <c r="C667" s="269"/>
      <c r="D667" s="270"/>
      <c r="E667" s="252" t="s">
        <v>422</v>
      </c>
      <c r="F667" s="252"/>
      <c r="G667" s="182"/>
      <c r="H667" s="183" t="s">
        <v>455</v>
      </c>
      <c r="I667" s="252"/>
      <c r="J667" s="252"/>
      <c r="K667" s="252"/>
      <c r="L667" s="252"/>
      <c r="M667" s="253">
        <v>550</v>
      </c>
      <c r="N667" s="253"/>
      <c r="O667" s="167" t="s">
        <v>97</v>
      </c>
      <c r="P667" s="208" t="s">
        <v>458</v>
      </c>
      <c r="Q667" s="265"/>
    </row>
    <row r="668" spans="1:17" ht="17.100000000000001" customHeight="1" x14ac:dyDescent="0.4">
      <c r="A668" s="271"/>
      <c r="B668" s="272"/>
      <c r="C668" s="269" t="s">
        <v>423</v>
      </c>
      <c r="D668" s="270"/>
      <c r="E668" s="252" t="s">
        <v>419</v>
      </c>
      <c r="F668" s="252"/>
      <c r="G668" s="182"/>
      <c r="H668" s="183" t="s">
        <v>455</v>
      </c>
      <c r="I668" s="252"/>
      <c r="J668" s="252"/>
      <c r="K668" s="252"/>
      <c r="L668" s="252"/>
      <c r="M668" s="253">
        <v>900</v>
      </c>
      <c r="N668" s="253"/>
      <c r="O668" s="167" t="s">
        <v>97</v>
      </c>
      <c r="P668" s="208" t="s">
        <v>458</v>
      </c>
      <c r="Q668" s="265"/>
    </row>
    <row r="669" spans="1:17" ht="17.100000000000001" customHeight="1" x14ac:dyDescent="0.4">
      <c r="A669" s="271"/>
      <c r="B669" s="272"/>
      <c r="C669" s="269"/>
      <c r="D669" s="270"/>
      <c r="E669" s="252" t="s">
        <v>420</v>
      </c>
      <c r="F669" s="252"/>
      <c r="G669" s="182"/>
      <c r="H669" s="183" t="s">
        <v>455</v>
      </c>
      <c r="I669" s="252"/>
      <c r="J669" s="252"/>
      <c r="K669" s="252"/>
      <c r="L669" s="252"/>
      <c r="M669" s="253">
        <v>825</v>
      </c>
      <c r="N669" s="253"/>
      <c r="O669" s="167" t="s">
        <v>97</v>
      </c>
      <c r="P669" s="208" t="s">
        <v>458</v>
      </c>
      <c r="Q669" s="265"/>
    </row>
    <row r="670" spans="1:17" ht="17.100000000000001" customHeight="1" x14ac:dyDescent="0.4">
      <c r="A670" s="271"/>
      <c r="B670" s="272"/>
      <c r="C670" s="269"/>
      <c r="D670" s="270"/>
      <c r="E670" s="252" t="s">
        <v>421</v>
      </c>
      <c r="F670" s="252"/>
      <c r="G670" s="182"/>
      <c r="H670" s="183" t="s">
        <v>455</v>
      </c>
      <c r="I670" s="252"/>
      <c r="J670" s="252"/>
      <c r="K670" s="252"/>
      <c r="L670" s="252"/>
      <c r="M670" s="253">
        <v>550</v>
      </c>
      <c r="N670" s="253"/>
      <c r="O670" s="167" t="s">
        <v>97</v>
      </c>
      <c r="P670" s="208" t="s">
        <v>458</v>
      </c>
      <c r="Q670" s="265"/>
    </row>
    <row r="671" spans="1:17" ht="17.100000000000001" customHeight="1" x14ac:dyDescent="0.4">
      <c r="A671" s="271"/>
      <c r="B671" s="272"/>
      <c r="C671" s="269"/>
      <c r="D671" s="270"/>
      <c r="E671" s="252" t="s">
        <v>422</v>
      </c>
      <c r="F671" s="252"/>
      <c r="G671" s="182"/>
      <c r="H671" s="183" t="s">
        <v>455</v>
      </c>
      <c r="I671" s="252"/>
      <c r="J671" s="252"/>
      <c r="K671" s="252"/>
      <c r="L671" s="252"/>
      <c r="M671" s="253">
        <v>500</v>
      </c>
      <c r="N671" s="253"/>
      <c r="O671" s="167" t="s">
        <v>97</v>
      </c>
      <c r="P671" s="208" t="s">
        <v>458</v>
      </c>
      <c r="Q671" s="265"/>
    </row>
    <row r="672" spans="1:17" ht="17.100000000000001" customHeight="1" x14ac:dyDescent="0.4">
      <c r="A672" s="271"/>
      <c r="B672" s="272"/>
      <c r="C672" s="269" t="s">
        <v>424</v>
      </c>
      <c r="D672" s="270"/>
      <c r="E672" s="252" t="s">
        <v>419</v>
      </c>
      <c r="F672" s="252"/>
      <c r="G672" s="182"/>
      <c r="H672" s="183" t="s">
        <v>455</v>
      </c>
      <c r="I672" s="252"/>
      <c r="J672" s="252"/>
      <c r="K672" s="252"/>
      <c r="L672" s="252"/>
      <c r="M672" s="253">
        <v>850</v>
      </c>
      <c r="N672" s="253"/>
      <c r="O672" s="167" t="s">
        <v>97</v>
      </c>
      <c r="P672" s="208" t="s">
        <v>458</v>
      </c>
      <c r="Q672" s="265"/>
    </row>
    <row r="673" spans="1:17" ht="17.100000000000001" customHeight="1" x14ac:dyDescent="0.4">
      <c r="A673" s="271"/>
      <c r="B673" s="272"/>
      <c r="C673" s="269"/>
      <c r="D673" s="270"/>
      <c r="E673" s="252" t="s">
        <v>420</v>
      </c>
      <c r="F673" s="252"/>
      <c r="G673" s="182"/>
      <c r="H673" s="183" t="s">
        <v>455</v>
      </c>
      <c r="I673" s="252"/>
      <c r="J673" s="252"/>
      <c r="K673" s="252"/>
      <c r="L673" s="252"/>
      <c r="M673" s="253">
        <v>775</v>
      </c>
      <c r="N673" s="253"/>
      <c r="O673" s="167" t="s">
        <v>97</v>
      </c>
      <c r="P673" s="208" t="s">
        <v>458</v>
      </c>
      <c r="Q673" s="265"/>
    </row>
    <row r="674" spans="1:17" ht="17.100000000000001" customHeight="1" x14ac:dyDescent="0.4">
      <c r="A674" s="271"/>
      <c r="B674" s="272"/>
      <c r="C674" s="269"/>
      <c r="D674" s="270"/>
      <c r="E674" s="252" t="s">
        <v>421</v>
      </c>
      <c r="F674" s="252"/>
      <c r="G674" s="182"/>
      <c r="H674" s="183" t="s">
        <v>455</v>
      </c>
      <c r="I674" s="252"/>
      <c r="J674" s="252"/>
      <c r="K674" s="252"/>
      <c r="L674" s="252"/>
      <c r="M674" s="253">
        <v>525</v>
      </c>
      <c r="N674" s="253"/>
      <c r="O674" s="167" t="s">
        <v>97</v>
      </c>
      <c r="P674" s="208" t="s">
        <v>458</v>
      </c>
      <c r="Q674" s="265"/>
    </row>
    <row r="675" spans="1:17" ht="17.100000000000001" customHeight="1" x14ac:dyDescent="0.4">
      <c r="A675" s="271"/>
      <c r="B675" s="272"/>
      <c r="C675" s="269"/>
      <c r="D675" s="270"/>
      <c r="E675" s="252" t="s">
        <v>422</v>
      </c>
      <c r="F675" s="252"/>
      <c r="G675" s="182"/>
      <c r="H675" s="183" t="s">
        <v>455</v>
      </c>
      <c r="I675" s="252"/>
      <c r="J675" s="252"/>
      <c r="K675" s="252"/>
      <c r="L675" s="252"/>
      <c r="M675" s="253">
        <v>450</v>
      </c>
      <c r="N675" s="253"/>
      <c r="O675" s="167" t="s">
        <v>97</v>
      </c>
      <c r="P675" s="208" t="s">
        <v>458</v>
      </c>
      <c r="Q675" s="265"/>
    </row>
    <row r="676" spans="1:17" ht="17.100000000000001" customHeight="1" x14ac:dyDescent="0.4">
      <c r="A676" s="271"/>
      <c r="B676" s="272"/>
      <c r="C676" s="267" t="s">
        <v>425</v>
      </c>
      <c r="D676" s="268"/>
      <c r="E676" s="269" t="s">
        <v>426</v>
      </c>
      <c r="F676" s="270"/>
      <c r="G676" s="182"/>
      <c r="H676" s="183" t="s">
        <v>455</v>
      </c>
      <c r="I676" s="252"/>
      <c r="J676" s="252"/>
      <c r="K676" s="252"/>
      <c r="L676" s="252"/>
      <c r="M676" s="253">
        <v>333</v>
      </c>
      <c r="N676" s="253"/>
      <c r="O676" s="167" t="s">
        <v>97</v>
      </c>
      <c r="P676" s="208" t="s">
        <v>458</v>
      </c>
      <c r="Q676" s="266"/>
    </row>
    <row r="677" spans="1:17" ht="17.100000000000001" customHeight="1" x14ac:dyDescent="0.4">
      <c r="A677" s="271" t="s">
        <v>427</v>
      </c>
      <c r="B677" s="272"/>
      <c r="C677" s="269" t="s">
        <v>418</v>
      </c>
      <c r="D677" s="270"/>
      <c r="E677" s="252" t="s">
        <v>419</v>
      </c>
      <c r="F677" s="252"/>
      <c r="G677" s="182"/>
      <c r="H677" s="183" t="s">
        <v>455</v>
      </c>
      <c r="I677" s="252"/>
      <c r="J677" s="252"/>
      <c r="K677" s="252"/>
      <c r="L677" s="252"/>
      <c r="M677" s="253">
        <v>950</v>
      </c>
      <c r="N677" s="253"/>
      <c r="O677" s="167" t="s">
        <v>97</v>
      </c>
      <c r="P677" s="208" t="s">
        <v>458</v>
      </c>
      <c r="Q677" s="264" t="s">
        <v>527</v>
      </c>
    </row>
    <row r="678" spans="1:17" ht="17.100000000000001" customHeight="1" x14ac:dyDescent="0.4">
      <c r="A678" s="271"/>
      <c r="B678" s="272"/>
      <c r="C678" s="269"/>
      <c r="D678" s="270"/>
      <c r="E678" s="252" t="s">
        <v>420</v>
      </c>
      <c r="F678" s="252"/>
      <c r="G678" s="182"/>
      <c r="H678" s="183" t="s">
        <v>455</v>
      </c>
      <c r="I678" s="252"/>
      <c r="J678" s="252"/>
      <c r="K678" s="252"/>
      <c r="L678" s="252"/>
      <c r="M678" s="253">
        <v>879</v>
      </c>
      <c r="N678" s="253"/>
      <c r="O678" s="167" t="s">
        <v>97</v>
      </c>
      <c r="P678" s="208" t="s">
        <v>458</v>
      </c>
      <c r="Q678" s="265"/>
    </row>
    <row r="679" spans="1:17" ht="17.100000000000001" customHeight="1" x14ac:dyDescent="0.4">
      <c r="A679" s="271"/>
      <c r="B679" s="272"/>
      <c r="C679" s="269"/>
      <c r="D679" s="270"/>
      <c r="E679" s="252" t="s">
        <v>421</v>
      </c>
      <c r="F679" s="252"/>
      <c r="G679" s="182"/>
      <c r="H679" s="183" t="s">
        <v>455</v>
      </c>
      <c r="I679" s="252"/>
      <c r="J679" s="252"/>
      <c r="K679" s="252"/>
      <c r="L679" s="252"/>
      <c r="M679" s="253">
        <v>594</v>
      </c>
      <c r="N679" s="253"/>
      <c r="O679" s="167" t="s">
        <v>97</v>
      </c>
      <c r="P679" s="208" t="s">
        <v>458</v>
      </c>
      <c r="Q679" s="265"/>
    </row>
    <row r="680" spans="1:17" ht="17.100000000000001" customHeight="1" x14ac:dyDescent="0.4">
      <c r="A680" s="271"/>
      <c r="B680" s="272"/>
      <c r="C680" s="269"/>
      <c r="D680" s="270"/>
      <c r="E680" s="252" t="s">
        <v>422</v>
      </c>
      <c r="F680" s="252"/>
      <c r="G680" s="182"/>
      <c r="H680" s="183" t="s">
        <v>455</v>
      </c>
      <c r="I680" s="252"/>
      <c r="J680" s="252"/>
      <c r="K680" s="252"/>
      <c r="L680" s="252"/>
      <c r="M680" s="253">
        <v>523</v>
      </c>
      <c r="N680" s="253"/>
      <c r="O680" s="167" t="s">
        <v>97</v>
      </c>
      <c r="P680" s="208" t="s">
        <v>458</v>
      </c>
      <c r="Q680" s="265"/>
    </row>
    <row r="681" spans="1:17" ht="17.100000000000001" customHeight="1" x14ac:dyDescent="0.4">
      <c r="A681" s="271"/>
      <c r="B681" s="272"/>
      <c r="C681" s="269" t="s">
        <v>423</v>
      </c>
      <c r="D681" s="270"/>
      <c r="E681" s="252" t="s">
        <v>419</v>
      </c>
      <c r="F681" s="252"/>
      <c r="G681" s="182"/>
      <c r="H681" s="183" t="s">
        <v>455</v>
      </c>
      <c r="I681" s="252"/>
      <c r="J681" s="252"/>
      <c r="K681" s="252"/>
      <c r="L681" s="252"/>
      <c r="M681" s="253">
        <v>855</v>
      </c>
      <c r="N681" s="253"/>
      <c r="O681" s="167" t="s">
        <v>97</v>
      </c>
      <c r="P681" s="208" t="s">
        <v>458</v>
      </c>
      <c r="Q681" s="265"/>
    </row>
    <row r="682" spans="1:17" ht="17.100000000000001" customHeight="1" x14ac:dyDescent="0.4">
      <c r="A682" s="271"/>
      <c r="B682" s="272"/>
      <c r="C682" s="269"/>
      <c r="D682" s="270"/>
      <c r="E682" s="252" t="s">
        <v>420</v>
      </c>
      <c r="F682" s="252"/>
      <c r="G682" s="182"/>
      <c r="H682" s="183" t="s">
        <v>455</v>
      </c>
      <c r="I682" s="252"/>
      <c r="J682" s="252"/>
      <c r="K682" s="252"/>
      <c r="L682" s="252"/>
      <c r="M682" s="253">
        <v>784</v>
      </c>
      <c r="N682" s="253"/>
      <c r="O682" s="167" t="s">
        <v>97</v>
      </c>
      <c r="P682" s="208" t="s">
        <v>458</v>
      </c>
      <c r="Q682" s="265"/>
    </row>
    <row r="683" spans="1:17" ht="17.100000000000001" customHeight="1" x14ac:dyDescent="0.4">
      <c r="A683" s="271"/>
      <c r="B683" s="272"/>
      <c r="C683" s="269"/>
      <c r="D683" s="270"/>
      <c r="E683" s="252" t="s">
        <v>421</v>
      </c>
      <c r="F683" s="252"/>
      <c r="G683" s="182"/>
      <c r="H683" s="183" t="s">
        <v>455</v>
      </c>
      <c r="I683" s="252"/>
      <c r="J683" s="252"/>
      <c r="K683" s="252"/>
      <c r="L683" s="252"/>
      <c r="M683" s="253">
        <v>523</v>
      </c>
      <c r="N683" s="253"/>
      <c r="O683" s="167" t="s">
        <v>97</v>
      </c>
      <c r="P683" s="208" t="s">
        <v>458</v>
      </c>
      <c r="Q683" s="265"/>
    </row>
    <row r="684" spans="1:17" ht="17.100000000000001" customHeight="1" x14ac:dyDescent="0.4">
      <c r="A684" s="271"/>
      <c r="B684" s="272"/>
      <c r="C684" s="269"/>
      <c r="D684" s="270"/>
      <c r="E684" s="252" t="s">
        <v>422</v>
      </c>
      <c r="F684" s="252"/>
      <c r="G684" s="182"/>
      <c r="H684" s="183" t="s">
        <v>455</v>
      </c>
      <c r="I684" s="252"/>
      <c r="J684" s="252"/>
      <c r="K684" s="252"/>
      <c r="L684" s="252"/>
      <c r="M684" s="253">
        <v>475</v>
      </c>
      <c r="N684" s="253"/>
      <c r="O684" s="167" t="s">
        <v>97</v>
      </c>
      <c r="P684" s="208" t="s">
        <v>458</v>
      </c>
      <c r="Q684" s="265"/>
    </row>
    <row r="685" spans="1:17" ht="17.100000000000001" customHeight="1" x14ac:dyDescent="0.4">
      <c r="A685" s="271"/>
      <c r="B685" s="272"/>
      <c r="C685" s="269" t="s">
        <v>424</v>
      </c>
      <c r="D685" s="270"/>
      <c r="E685" s="252" t="s">
        <v>419</v>
      </c>
      <c r="F685" s="252"/>
      <c r="G685" s="182"/>
      <c r="H685" s="183" t="s">
        <v>455</v>
      </c>
      <c r="I685" s="252"/>
      <c r="J685" s="252"/>
      <c r="K685" s="252"/>
      <c r="L685" s="252"/>
      <c r="M685" s="253">
        <v>808</v>
      </c>
      <c r="N685" s="253"/>
      <c r="O685" s="167" t="s">
        <v>97</v>
      </c>
      <c r="P685" s="208" t="s">
        <v>458</v>
      </c>
      <c r="Q685" s="265"/>
    </row>
    <row r="686" spans="1:17" ht="17.100000000000001" customHeight="1" x14ac:dyDescent="0.4">
      <c r="A686" s="271"/>
      <c r="B686" s="272"/>
      <c r="C686" s="269"/>
      <c r="D686" s="270"/>
      <c r="E686" s="252" t="s">
        <v>420</v>
      </c>
      <c r="F686" s="252"/>
      <c r="G686" s="182"/>
      <c r="H686" s="183" t="s">
        <v>455</v>
      </c>
      <c r="I686" s="252"/>
      <c r="J686" s="252"/>
      <c r="K686" s="252"/>
      <c r="L686" s="252"/>
      <c r="M686" s="253">
        <v>736</v>
      </c>
      <c r="N686" s="253"/>
      <c r="O686" s="167" t="s">
        <v>97</v>
      </c>
      <c r="P686" s="208" t="s">
        <v>458</v>
      </c>
      <c r="Q686" s="265"/>
    </row>
    <row r="687" spans="1:17" ht="17.100000000000001" customHeight="1" x14ac:dyDescent="0.4">
      <c r="A687" s="271"/>
      <c r="B687" s="272"/>
      <c r="C687" s="269"/>
      <c r="D687" s="270"/>
      <c r="E687" s="252" t="s">
        <v>421</v>
      </c>
      <c r="F687" s="252"/>
      <c r="G687" s="182"/>
      <c r="H687" s="183" t="s">
        <v>455</v>
      </c>
      <c r="I687" s="252"/>
      <c r="J687" s="252"/>
      <c r="K687" s="252"/>
      <c r="L687" s="252"/>
      <c r="M687" s="253">
        <v>499</v>
      </c>
      <c r="N687" s="253"/>
      <c r="O687" s="167" t="s">
        <v>97</v>
      </c>
      <c r="P687" s="208" t="s">
        <v>458</v>
      </c>
      <c r="Q687" s="265"/>
    </row>
    <row r="688" spans="1:17" ht="17.100000000000001" customHeight="1" x14ac:dyDescent="0.4">
      <c r="A688" s="271"/>
      <c r="B688" s="272"/>
      <c r="C688" s="269"/>
      <c r="D688" s="270"/>
      <c r="E688" s="252" t="s">
        <v>422</v>
      </c>
      <c r="F688" s="252"/>
      <c r="G688" s="182"/>
      <c r="H688" s="183" t="s">
        <v>455</v>
      </c>
      <c r="I688" s="252"/>
      <c r="J688" s="252"/>
      <c r="K688" s="252"/>
      <c r="L688" s="252"/>
      <c r="M688" s="253">
        <v>428</v>
      </c>
      <c r="N688" s="253"/>
      <c r="O688" s="167" t="s">
        <v>97</v>
      </c>
      <c r="P688" s="208" t="s">
        <v>458</v>
      </c>
      <c r="Q688" s="265"/>
    </row>
    <row r="689" spans="1:17" ht="17.100000000000001" customHeight="1" x14ac:dyDescent="0.4">
      <c r="A689" s="271"/>
      <c r="B689" s="272"/>
      <c r="C689" s="267" t="s">
        <v>425</v>
      </c>
      <c r="D689" s="268"/>
      <c r="E689" s="269" t="s">
        <v>426</v>
      </c>
      <c r="F689" s="270"/>
      <c r="G689" s="182"/>
      <c r="H689" s="183" t="s">
        <v>455</v>
      </c>
      <c r="I689" s="252"/>
      <c r="J689" s="252"/>
      <c r="K689" s="252"/>
      <c r="L689" s="252"/>
      <c r="M689" s="253">
        <v>317</v>
      </c>
      <c r="N689" s="253"/>
      <c r="O689" s="167" t="s">
        <v>97</v>
      </c>
      <c r="P689" s="208" t="s">
        <v>458</v>
      </c>
      <c r="Q689" s="266"/>
    </row>
    <row r="690" spans="1:17" ht="17.100000000000001" customHeight="1" x14ac:dyDescent="0.4">
      <c r="A690" s="254" t="s">
        <v>428</v>
      </c>
      <c r="B690" s="255"/>
      <c r="C690" s="260" t="s">
        <v>429</v>
      </c>
      <c r="D690" s="261"/>
      <c r="E690" s="252" t="s">
        <v>430</v>
      </c>
      <c r="F690" s="252"/>
      <c r="G690" s="182"/>
      <c r="H690" s="183" t="s">
        <v>455</v>
      </c>
      <c r="I690" s="252"/>
      <c r="J690" s="252"/>
      <c r="K690" s="252"/>
      <c r="L690" s="252"/>
      <c r="M690" s="253">
        <v>19</v>
      </c>
      <c r="N690" s="253"/>
      <c r="O690" s="167" t="s">
        <v>260</v>
      </c>
      <c r="P690" s="208" t="s">
        <v>458</v>
      </c>
      <c r="Q690" s="264" t="s">
        <v>528</v>
      </c>
    </row>
    <row r="691" spans="1:17" ht="17.100000000000001" customHeight="1" x14ac:dyDescent="0.4">
      <c r="A691" s="256"/>
      <c r="B691" s="257"/>
      <c r="C691" s="262"/>
      <c r="D691" s="263"/>
      <c r="E691" s="252" t="s">
        <v>431</v>
      </c>
      <c r="F691" s="252"/>
      <c r="G691" s="182"/>
      <c r="H691" s="183" t="s">
        <v>455</v>
      </c>
      <c r="I691" s="252"/>
      <c r="J691" s="252"/>
      <c r="K691" s="252"/>
      <c r="L691" s="252"/>
      <c r="M691" s="253">
        <v>5.5</v>
      </c>
      <c r="N691" s="253"/>
      <c r="O691" s="167" t="s">
        <v>260</v>
      </c>
      <c r="P691" s="208" t="s">
        <v>458</v>
      </c>
      <c r="Q691" s="265"/>
    </row>
    <row r="692" spans="1:17" ht="17.100000000000001" customHeight="1" x14ac:dyDescent="0.4">
      <c r="A692" s="256"/>
      <c r="B692" s="257"/>
      <c r="C692" s="260" t="s">
        <v>432</v>
      </c>
      <c r="D692" s="261"/>
      <c r="E692" s="252" t="s">
        <v>430</v>
      </c>
      <c r="F692" s="252"/>
      <c r="G692" s="182"/>
      <c r="H692" s="183" t="s">
        <v>455</v>
      </c>
      <c r="I692" s="252"/>
      <c r="J692" s="252"/>
      <c r="K692" s="252"/>
      <c r="L692" s="252"/>
      <c r="M692" s="253">
        <v>11</v>
      </c>
      <c r="N692" s="253"/>
      <c r="O692" s="167" t="s">
        <v>260</v>
      </c>
      <c r="P692" s="208" t="s">
        <v>519</v>
      </c>
      <c r="Q692" s="265"/>
    </row>
    <row r="693" spans="1:17" ht="17.100000000000001" customHeight="1" x14ac:dyDescent="0.4">
      <c r="A693" s="258"/>
      <c r="B693" s="259"/>
      <c r="C693" s="262"/>
      <c r="D693" s="263"/>
      <c r="E693" s="252" t="s">
        <v>431</v>
      </c>
      <c r="F693" s="252"/>
      <c r="G693" s="182"/>
      <c r="H693" s="183" t="s">
        <v>455</v>
      </c>
      <c r="I693" s="252"/>
      <c r="J693" s="252"/>
      <c r="K693" s="252"/>
      <c r="L693" s="252"/>
      <c r="M693" s="253">
        <v>4</v>
      </c>
      <c r="N693" s="253"/>
      <c r="O693" s="167" t="s">
        <v>260</v>
      </c>
      <c r="P693" s="208" t="s">
        <v>519</v>
      </c>
      <c r="Q693" s="266"/>
    </row>
  </sheetData>
  <mergeCells count="3474">
    <mergeCell ref="E669:F669"/>
    <mergeCell ref="E666:F666"/>
    <mergeCell ref="E667:F667"/>
    <mergeCell ref="E680:F680"/>
    <mergeCell ref="E681:F681"/>
    <mergeCell ref="E678:F678"/>
    <mergeCell ref="E679:F679"/>
    <mergeCell ref="E676:F676"/>
    <mergeCell ref="E677:F677"/>
    <mergeCell ref="E675:F675"/>
    <mergeCell ref="E689:F689"/>
    <mergeCell ref="E686:F686"/>
    <mergeCell ref="E687:F687"/>
    <mergeCell ref="E688:F688"/>
    <mergeCell ref="E685:F685"/>
    <mergeCell ref="E682:F682"/>
    <mergeCell ref="E683:F683"/>
    <mergeCell ref="E684:F684"/>
    <mergeCell ref="E650:F650"/>
    <mergeCell ref="E647:F647"/>
    <mergeCell ref="E648:F648"/>
    <mergeCell ref="A655:B658"/>
    <mergeCell ref="C655:D656"/>
    <mergeCell ref="E657:F657"/>
    <mergeCell ref="C658:D658"/>
    <mergeCell ref="E658:F658"/>
    <mergeCell ref="E655:F655"/>
    <mergeCell ref="E656:F656"/>
    <mergeCell ref="E653:F653"/>
    <mergeCell ref="E654:F654"/>
    <mergeCell ref="E664:F664"/>
    <mergeCell ref="E665:F665"/>
    <mergeCell ref="C662:D662"/>
    <mergeCell ref="E662:F662"/>
    <mergeCell ref="C663:D663"/>
    <mergeCell ref="E663:F663"/>
    <mergeCell ref="C661:D661"/>
    <mergeCell ref="E661:F661"/>
    <mergeCell ref="C659:D659"/>
    <mergeCell ref="E659:F659"/>
    <mergeCell ref="C660:D660"/>
    <mergeCell ref="E660:F660"/>
    <mergeCell ref="A664:B676"/>
    <mergeCell ref="C664:D667"/>
    <mergeCell ref="E672:F672"/>
    <mergeCell ref="E673:F673"/>
    <mergeCell ref="E674:F674"/>
    <mergeCell ref="E670:F670"/>
    <mergeCell ref="E671:F671"/>
    <mergeCell ref="E668:F668"/>
    <mergeCell ref="C638:D638"/>
    <mergeCell ref="E638:F638"/>
    <mergeCell ref="E635:F635"/>
    <mergeCell ref="E636:F636"/>
    <mergeCell ref="E633:F633"/>
    <mergeCell ref="E634:F634"/>
    <mergeCell ref="E631:F631"/>
    <mergeCell ref="E632:F632"/>
    <mergeCell ref="A633:B636"/>
    <mergeCell ref="C633:D634"/>
    <mergeCell ref="A638:B640"/>
    <mergeCell ref="E646:F646"/>
    <mergeCell ref="E644:F644"/>
    <mergeCell ref="E645:F645"/>
    <mergeCell ref="C642:D642"/>
    <mergeCell ref="E642:F642"/>
    <mergeCell ref="C643:D643"/>
    <mergeCell ref="E643:F643"/>
    <mergeCell ref="C641:D641"/>
    <mergeCell ref="E641:F641"/>
    <mergeCell ref="C639:D639"/>
    <mergeCell ref="E639:F639"/>
    <mergeCell ref="C640:D640"/>
    <mergeCell ref="E640:F640"/>
    <mergeCell ref="E614:F614"/>
    <mergeCell ref="C612:D612"/>
    <mergeCell ref="E612:F612"/>
    <mergeCell ref="C613:D613"/>
    <mergeCell ref="E613:F613"/>
    <mergeCell ref="C611:D611"/>
    <mergeCell ref="E611:F611"/>
    <mergeCell ref="A610:B610"/>
    <mergeCell ref="C610:D610"/>
    <mergeCell ref="E610:F610"/>
    <mergeCell ref="A611:B612"/>
    <mergeCell ref="C623:D623"/>
    <mergeCell ref="E623:F623"/>
    <mergeCell ref="C621:D621"/>
    <mergeCell ref="E621:F621"/>
    <mergeCell ref="C622:D622"/>
    <mergeCell ref="E622:F622"/>
    <mergeCell ref="E619:F619"/>
    <mergeCell ref="C620:D620"/>
    <mergeCell ref="E620:F620"/>
    <mergeCell ref="E617:F617"/>
    <mergeCell ref="E618:F618"/>
    <mergeCell ref="E615:F615"/>
    <mergeCell ref="E616:F616"/>
    <mergeCell ref="C600:D600"/>
    <mergeCell ref="C597:D597"/>
    <mergeCell ref="C598:D598"/>
    <mergeCell ref="E595:F595"/>
    <mergeCell ref="A596:B599"/>
    <mergeCell ref="C596:D596"/>
    <mergeCell ref="E596:F597"/>
    <mergeCell ref="A609:B609"/>
    <mergeCell ref="C609:D609"/>
    <mergeCell ref="E609:F609"/>
    <mergeCell ref="C607:D607"/>
    <mergeCell ref="C608:D608"/>
    <mergeCell ref="C605:D605"/>
    <mergeCell ref="C606:D606"/>
    <mergeCell ref="C603:D603"/>
    <mergeCell ref="C604:D604"/>
    <mergeCell ref="C601:D601"/>
    <mergeCell ref="C602:D602"/>
    <mergeCell ref="C586:D586"/>
    <mergeCell ref="C584:D584"/>
    <mergeCell ref="C585:D585"/>
    <mergeCell ref="C581:D581"/>
    <mergeCell ref="C582:D582"/>
    <mergeCell ref="C583:D583"/>
    <mergeCell ref="C579:D579"/>
    <mergeCell ref="C580:D580"/>
    <mergeCell ref="E594:F594"/>
    <mergeCell ref="C592:D592"/>
    <mergeCell ref="C593:D593"/>
    <mergeCell ref="C589:D589"/>
    <mergeCell ref="C590:D590"/>
    <mergeCell ref="C591:D591"/>
    <mergeCell ref="C587:D587"/>
    <mergeCell ref="C588:D588"/>
    <mergeCell ref="C599:D599"/>
    <mergeCell ref="C561:D561"/>
    <mergeCell ref="C562:D562"/>
    <mergeCell ref="C560:D560"/>
    <mergeCell ref="E557:F557"/>
    <mergeCell ref="E558:F558"/>
    <mergeCell ref="E556:F556"/>
    <mergeCell ref="C570:D570"/>
    <mergeCell ref="C568:D568"/>
    <mergeCell ref="C569:D569"/>
    <mergeCell ref="C565:D565"/>
    <mergeCell ref="C566:D566"/>
    <mergeCell ref="C567:D567"/>
    <mergeCell ref="C563:D563"/>
    <mergeCell ref="C564:D564"/>
    <mergeCell ref="E573:F574"/>
    <mergeCell ref="C578:D578"/>
    <mergeCell ref="C576:D576"/>
    <mergeCell ref="C577:D577"/>
    <mergeCell ref="C573:D573"/>
    <mergeCell ref="C574:D574"/>
    <mergeCell ref="C575:D575"/>
    <mergeCell ref="C571:D571"/>
    <mergeCell ref="C572:D572"/>
    <mergeCell ref="E545:F545"/>
    <mergeCell ref="E546:F546"/>
    <mergeCell ref="E543:F543"/>
    <mergeCell ref="E544:F544"/>
    <mergeCell ref="E541:F541"/>
    <mergeCell ref="E542:F542"/>
    <mergeCell ref="E539:F539"/>
    <mergeCell ref="E540:F540"/>
    <mergeCell ref="E553:F553"/>
    <mergeCell ref="E554:F554"/>
    <mergeCell ref="E555:F555"/>
    <mergeCell ref="E551:F551"/>
    <mergeCell ref="E552:F552"/>
    <mergeCell ref="E550:F550"/>
    <mergeCell ref="E547:F547"/>
    <mergeCell ref="E548:F548"/>
    <mergeCell ref="E549:F549"/>
    <mergeCell ref="E527:F527"/>
    <mergeCell ref="E528:F528"/>
    <mergeCell ref="E525:F525"/>
    <mergeCell ref="E526:F526"/>
    <mergeCell ref="E523:F523"/>
    <mergeCell ref="E524:F524"/>
    <mergeCell ref="E521:F521"/>
    <mergeCell ref="E522:F522"/>
    <mergeCell ref="E537:F537"/>
    <mergeCell ref="E538:F538"/>
    <mergeCell ref="E535:F535"/>
    <mergeCell ref="E536:F536"/>
    <mergeCell ref="E533:F533"/>
    <mergeCell ref="E534:F534"/>
    <mergeCell ref="E531:F531"/>
    <mergeCell ref="E532:F532"/>
    <mergeCell ref="E529:F529"/>
    <mergeCell ref="E530:F530"/>
    <mergeCell ref="E511:F511"/>
    <mergeCell ref="E512:F512"/>
    <mergeCell ref="E509:F509"/>
    <mergeCell ref="E510:F510"/>
    <mergeCell ref="E507:F507"/>
    <mergeCell ref="E508:F508"/>
    <mergeCell ref="E505:F505"/>
    <mergeCell ref="E506:F506"/>
    <mergeCell ref="E503:F503"/>
    <mergeCell ref="E504:F504"/>
    <mergeCell ref="E519:F519"/>
    <mergeCell ref="E520:F520"/>
    <mergeCell ref="E517:F517"/>
    <mergeCell ref="E518:F518"/>
    <mergeCell ref="E516:F516"/>
    <mergeCell ref="E513:F513"/>
    <mergeCell ref="E514:F514"/>
    <mergeCell ref="E515:F515"/>
    <mergeCell ref="E492:F492"/>
    <mergeCell ref="E489:F489"/>
    <mergeCell ref="E490:F490"/>
    <mergeCell ref="E488:F488"/>
    <mergeCell ref="E486:F486"/>
    <mergeCell ref="E487:F487"/>
    <mergeCell ref="C484:D484"/>
    <mergeCell ref="E484:F484"/>
    <mergeCell ref="E485:F485"/>
    <mergeCell ref="E501:F501"/>
    <mergeCell ref="E502:F502"/>
    <mergeCell ref="E499:F499"/>
    <mergeCell ref="E500:F500"/>
    <mergeCell ref="E497:F497"/>
    <mergeCell ref="E498:F498"/>
    <mergeCell ref="E495:F495"/>
    <mergeCell ref="E496:F496"/>
    <mergeCell ref="E493:F493"/>
    <mergeCell ref="E494:F494"/>
    <mergeCell ref="C472:D472"/>
    <mergeCell ref="E472:F472"/>
    <mergeCell ref="C473:D473"/>
    <mergeCell ref="E473:F473"/>
    <mergeCell ref="C482:D482"/>
    <mergeCell ref="E482:F482"/>
    <mergeCell ref="C483:D483"/>
    <mergeCell ref="E483:F483"/>
    <mergeCell ref="C480:D480"/>
    <mergeCell ref="E480:F480"/>
    <mergeCell ref="C481:D481"/>
    <mergeCell ref="E481:F481"/>
    <mergeCell ref="C478:D478"/>
    <mergeCell ref="E478:F478"/>
    <mergeCell ref="C479:D479"/>
    <mergeCell ref="E479:F479"/>
    <mergeCell ref="E491:F491"/>
    <mergeCell ref="C464:D464"/>
    <mergeCell ref="E464:F464"/>
    <mergeCell ref="C465:D465"/>
    <mergeCell ref="E465:F465"/>
    <mergeCell ref="C462:D462"/>
    <mergeCell ref="E462:F462"/>
    <mergeCell ref="C463:D463"/>
    <mergeCell ref="E463:F463"/>
    <mergeCell ref="C461:D461"/>
    <mergeCell ref="E461:F461"/>
    <mergeCell ref="C459:D459"/>
    <mergeCell ref="E459:F459"/>
    <mergeCell ref="C460:D460"/>
    <mergeCell ref="E460:F460"/>
    <mergeCell ref="A464:B468"/>
    <mergeCell ref="C471:D471"/>
    <mergeCell ref="E471:F471"/>
    <mergeCell ref="C469:D469"/>
    <mergeCell ref="E469:F469"/>
    <mergeCell ref="C470:D470"/>
    <mergeCell ref="E470:F470"/>
    <mergeCell ref="C467:D467"/>
    <mergeCell ref="E467:F467"/>
    <mergeCell ref="C468:D468"/>
    <mergeCell ref="E468:F468"/>
    <mergeCell ref="C466:D466"/>
    <mergeCell ref="E466:F466"/>
    <mergeCell ref="C451:D451"/>
    <mergeCell ref="E451:F451"/>
    <mergeCell ref="C452:D452"/>
    <mergeCell ref="E452:F452"/>
    <mergeCell ref="C450:D450"/>
    <mergeCell ref="E450:F450"/>
    <mergeCell ref="C448:D448"/>
    <mergeCell ref="E448:F448"/>
    <mergeCell ref="C449:D449"/>
    <mergeCell ref="E449:F449"/>
    <mergeCell ref="C446:D446"/>
    <mergeCell ref="E446:F446"/>
    <mergeCell ref="C447:D447"/>
    <mergeCell ref="E447:F447"/>
    <mergeCell ref="C457:D457"/>
    <mergeCell ref="E457:F457"/>
    <mergeCell ref="C458:D458"/>
    <mergeCell ref="E458:F458"/>
    <mergeCell ref="C455:D455"/>
    <mergeCell ref="E455:F455"/>
    <mergeCell ref="C456:D456"/>
    <mergeCell ref="E456:F456"/>
    <mergeCell ref="C453:D453"/>
    <mergeCell ref="E453:F453"/>
    <mergeCell ref="C454:D454"/>
    <mergeCell ref="E454:F454"/>
    <mergeCell ref="C431:D431"/>
    <mergeCell ref="E431:F431"/>
    <mergeCell ref="C432:D432"/>
    <mergeCell ref="E432:F432"/>
    <mergeCell ref="C445:D445"/>
    <mergeCell ref="E445:F445"/>
    <mergeCell ref="C443:D443"/>
    <mergeCell ref="E443:F443"/>
    <mergeCell ref="C444:D444"/>
    <mergeCell ref="E444:F444"/>
    <mergeCell ref="C441:D441"/>
    <mergeCell ref="E441:F441"/>
    <mergeCell ref="C442:D442"/>
    <mergeCell ref="E442:F442"/>
    <mergeCell ref="C440:D440"/>
    <mergeCell ref="E440:F440"/>
    <mergeCell ref="C438:D438"/>
    <mergeCell ref="E438:F438"/>
    <mergeCell ref="C439:D439"/>
    <mergeCell ref="E439:F439"/>
    <mergeCell ref="C422:D422"/>
    <mergeCell ref="E422:F422"/>
    <mergeCell ref="C423:D423"/>
    <mergeCell ref="E423:F423"/>
    <mergeCell ref="C420:D420"/>
    <mergeCell ref="E420:F420"/>
    <mergeCell ref="C421:D421"/>
    <mergeCell ref="E421:F421"/>
    <mergeCell ref="C418:D418"/>
    <mergeCell ref="E418:F418"/>
    <mergeCell ref="C419:D419"/>
    <mergeCell ref="E419:F419"/>
    <mergeCell ref="C429:D429"/>
    <mergeCell ref="E429:F429"/>
    <mergeCell ref="C430:D430"/>
    <mergeCell ref="E430:F430"/>
    <mergeCell ref="C428:D428"/>
    <mergeCell ref="E428:F428"/>
    <mergeCell ref="C426:D426"/>
    <mergeCell ref="E426:F426"/>
    <mergeCell ref="C427:D427"/>
    <mergeCell ref="E427:F427"/>
    <mergeCell ref="C424:D424"/>
    <mergeCell ref="E424:F424"/>
    <mergeCell ref="C425:D425"/>
    <mergeCell ref="E425:F425"/>
    <mergeCell ref="C411:D411"/>
    <mergeCell ref="E411:F411"/>
    <mergeCell ref="C409:D409"/>
    <mergeCell ref="E409:F409"/>
    <mergeCell ref="C410:D410"/>
    <mergeCell ref="E410:F410"/>
    <mergeCell ref="C407:D407"/>
    <mergeCell ref="E407:F407"/>
    <mergeCell ref="C408:D408"/>
    <mergeCell ref="E408:F408"/>
    <mergeCell ref="C405:D405"/>
    <mergeCell ref="E405:F405"/>
    <mergeCell ref="C406:D406"/>
    <mergeCell ref="E406:F406"/>
    <mergeCell ref="C416:D416"/>
    <mergeCell ref="E416:F416"/>
    <mergeCell ref="C417:D417"/>
    <mergeCell ref="E417:F417"/>
    <mergeCell ref="C414:D414"/>
    <mergeCell ref="E414:F414"/>
    <mergeCell ref="C415:D415"/>
    <mergeCell ref="E415:F415"/>
    <mergeCell ref="C412:D412"/>
    <mergeCell ref="E412:F412"/>
    <mergeCell ref="C413:D413"/>
    <mergeCell ref="E413:F413"/>
    <mergeCell ref="C397:D397"/>
    <mergeCell ref="E397:F397"/>
    <mergeCell ref="C398:D398"/>
    <mergeCell ref="E398:F398"/>
    <mergeCell ref="C396:D396"/>
    <mergeCell ref="E396:F396"/>
    <mergeCell ref="C394:D394"/>
    <mergeCell ref="E394:F394"/>
    <mergeCell ref="C395:D395"/>
    <mergeCell ref="E395:F395"/>
    <mergeCell ref="E392:F392"/>
    <mergeCell ref="E393:F393"/>
    <mergeCell ref="C403:D403"/>
    <mergeCell ref="E403:F403"/>
    <mergeCell ref="C404:D404"/>
    <mergeCell ref="E404:F404"/>
    <mergeCell ref="C401:D401"/>
    <mergeCell ref="E401:F401"/>
    <mergeCell ref="C402:D402"/>
    <mergeCell ref="E402:F402"/>
    <mergeCell ref="C399:D399"/>
    <mergeCell ref="E399:F399"/>
    <mergeCell ref="C400:D400"/>
    <mergeCell ref="E400:F400"/>
    <mergeCell ref="C367:D367"/>
    <mergeCell ref="A377:B384"/>
    <mergeCell ref="C377:D378"/>
    <mergeCell ref="E382:F382"/>
    <mergeCell ref="E383:F383"/>
    <mergeCell ref="E380:F380"/>
    <mergeCell ref="E381:F381"/>
    <mergeCell ref="E378:F378"/>
    <mergeCell ref="E379:F379"/>
    <mergeCell ref="C376:D376"/>
    <mergeCell ref="E376:F376"/>
    <mergeCell ref="E377:F377"/>
    <mergeCell ref="A385:B390"/>
    <mergeCell ref="C385:D386"/>
    <mergeCell ref="E390:F390"/>
    <mergeCell ref="E391:F391"/>
    <mergeCell ref="E388:F388"/>
    <mergeCell ref="E389:F389"/>
    <mergeCell ref="E386:F386"/>
    <mergeCell ref="E387:F387"/>
    <mergeCell ref="E384:F384"/>
    <mergeCell ref="E385:F385"/>
    <mergeCell ref="A391:B392"/>
    <mergeCell ref="C391:D392"/>
    <mergeCell ref="E345:F345"/>
    <mergeCell ref="A354:B362"/>
    <mergeCell ref="A363:B369"/>
    <mergeCell ref="A370:B376"/>
    <mergeCell ref="C374:D374"/>
    <mergeCell ref="E374:F374"/>
    <mergeCell ref="C375:D375"/>
    <mergeCell ref="E375:F375"/>
    <mergeCell ref="C373:D373"/>
    <mergeCell ref="E373:F373"/>
    <mergeCell ref="C371:D371"/>
    <mergeCell ref="E371:F371"/>
    <mergeCell ref="C372:D372"/>
    <mergeCell ref="E372:F372"/>
    <mergeCell ref="C369:D369"/>
    <mergeCell ref="E369:F369"/>
    <mergeCell ref="C370:D370"/>
    <mergeCell ref="E370:F370"/>
    <mergeCell ref="C360:D360"/>
    <mergeCell ref="E360:F360"/>
    <mergeCell ref="C361:D361"/>
    <mergeCell ref="E361:F361"/>
    <mergeCell ref="C358:D358"/>
    <mergeCell ref="E358:F358"/>
    <mergeCell ref="C359:D359"/>
    <mergeCell ref="E359:F359"/>
    <mergeCell ref="C357:D357"/>
    <mergeCell ref="E357:F357"/>
    <mergeCell ref="C355:D355"/>
    <mergeCell ref="E355:F355"/>
    <mergeCell ref="C356:D356"/>
    <mergeCell ref="E356:F356"/>
    <mergeCell ref="C353:D353"/>
    <mergeCell ref="E353:F353"/>
    <mergeCell ref="C354:D354"/>
    <mergeCell ref="E354:F354"/>
    <mergeCell ref="C351:D351"/>
    <mergeCell ref="E351:F351"/>
    <mergeCell ref="C352:D352"/>
    <mergeCell ref="E352:F352"/>
    <mergeCell ref="C349:D349"/>
    <mergeCell ref="E349:F349"/>
    <mergeCell ref="C350:D350"/>
    <mergeCell ref="E350:F350"/>
    <mergeCell ref="E334:F334"/>
    <mergeCell ref="E367:F367"/>
    <mergeCell ref="C368:D368"/>
    <mergeCell ref="E368:F368"/>
    <mergeCell ref="C366:D366"/>
    <mergeCell ref="E366:F366"/>
    <mergeCell ref="C364:D364"/>
    <mergeCell ref="E364:F364"/>
    <mergeCell ref="C365:D365"/>
    <mergeCell ref="E365:F365"/>
    <mergeCell ref="C362:D362"/>
    <mergeCell ref="E362:F362"/>
    <mergeCell ref="C363:D363"/>
    <mergeCell ref="E363:F363"/>
    <mergeCell ref="E346:F346"/>
    <mergeCell ref="C347:D347"/>
    <mergeCell ref="E347:F347"/>
    <mergeCell ref="C344:D344"/>
    <mergeCell ref="E344:F344"/>
    <mergeCell ref="C345:D345"/>
    <mergeCell ref="C332:D332"/>
    <mergeCell ref="E332:F332"/>
    <mergeCell ref="C330:D330"/>
    <mergeCell ref="E330:F330"/>
    <mergeCell ref="C331:D331"/>
    <mergeCell ref="E331:F331"/>
    <mergeCell ref="C328:D328"/>
    <mergeCell ref="E328:F328"/>
    <mergeCell ref="C329:D329"/>
    <mergeCell ref="E329:F329"/>
    <mergeCell ref="C341:D341"/>
    <mergeCell ref="E341:F341"/>
    <mergeCell ref="C339:D339"/>
    <mergeCell ref="E339:F339"/>
    <mergeCell ref="C340:D340"/>
    <mergeCell ref="E340:F340"/>
    <mergeCell ref="C337:D337"/>
    <mergeCell ref="E337:F337"/>
    <mergeCell ref="C338:D338"/>
    <mergeCell ref="E338:F338"/>
    <mergeCell ref="C335:D335"/>
    <mergeCell ref="E335:F335"/>
    <mergeCell ref="C336:D336"/>
    <mergeCell ref="E336:F336"/>
    <mergeCell ref="A319:B328"/>
    <mergeCell ref="C321:D321"/>
    <mergeCell ref="E321:F321"/>
    <mergeCell ref="C319:D319"/>
    <mergeCell ref="E319:F319"/>
    <mergeCell ref="C320:D320"/>
    <mergeCell ref="E320:F320"/>
    <mergeCell ref="C317:D317"/>
    <mergeCell ref="E317:F317"/>
    <mergeCell ref="C318:D318"/>
    <mergeCell ref="E318:F318"/>
    <mergeCell ref="C315:D315"/>
    <mergeCell ref="E315:F315"/>
    <mergeCell ref="C316:D316"/>
    <mergeCell ref="E316:F316"/>
    <mergeCell ref="C326:D326"/>
    <mergeCell ref="E326:F326"/>
    <mergeCell ref="C327:D327"/>
    <mergeCell ref="E327:F327"/>
    <mergeCell ref="C324:D324"/>
    <mergeCell ref="E324:F324"/>
    <mergeCell ref="C325:D325"/>
    <mergeCell ref="E325:F325"/>
    <mergeCell ref="C322:D322"/>
    <mergeCell ref="E322:F322"/>
    <mergeCell ref="C323:D323"/>
    <mergeCell ref="E323:F323"/>
    <mergeCell ref="A305:B311"/>
    <mergeCell ref="C305:D305"/>
    <mergeCell ref="A312:B318"/>
    <mergeCell ref="C314:D314"/>
    <mergeCell ref="E314:F314"/>
    <mergeCell ref="C312:D312"/>
    <mergeCell ref="E312:F312"/>
    <mergeCell ref="C313:D313"/>
    <mergeCell ref="E313:F313"/>
    <mergeCell ref="C310:D310"/>
    <mergeCell ref="E310:F310"/>
    <mergeCell ref="C311:D311"/>
    <mergeCell ref="E311:F311"/>
    <mergeCell ref="C308:D308"/>
    <mergeCell ref="E308:F308"/>
    <mergeCell ref="C309:D309"/>
    <mergeCell ref="E309:F309"/>
    <mergeCell ref="C299:D299"/>
    <mergeCell ref="E299:F299"/>
    <mergeCell ref="C300:D300"/>
    <mergeCell ref="E300:F300"/>
    <mergeCell ref="C297:D297"/>
    <mergeCell ref="E297:F297"/>
    <mergeCell ref="C298:D298"/>
    <mergeCell ref="E298:F298"/>
    <mergeCell ref="C296:D296"/>
    <mergeCell ref="E296:F296"/>
    <mergeCell ref="C294:D294"/>
    <mergeCell ref="E294:F294"/>
    <mergeCell ref="C295:D295"/>
    <mergeCell ref="E295:F295"/>
    <mergeCell ref="C307:D307"/>
    <mergeCell ref="E307:F307"/>
    <mergeCell ref="E305:F305"/>
    <mergeCell ref="C306:D306"/>
    <mergeCell ref="E306:F306"/>
    <mergeCell ref="E303:F303"/>
    <mergeCell ref="E304:F304"/>
    <mergeCell ref="E301:F301"/>
    <mergeCell ref="E302:F302"/>
    <mergeCell ref="C285:D285"/>
    <mergeCell ref="E285:F285"/>
    <mergeCell ref="C283:D283"/>
    <mergeCell ref="E283:F283"/>
    <mergeCell ref="C284:D284"/>
    <mergeCell ref="E284:F284"/>
    <mergeCell ref="C281:D281"/>
    <mergeCell ref="E281:F281"/>
    <mergeCell ref="C282:D282"/>
    <mergeCell ref="E282:F282"/>
    <mergeCell ref="C279:D279"/>
    <mergeCell ref="E279:F279"/>
    <mergeCell ref="C280:D280"/>
    <mergeCell ref="E280:F280"/>
    <mergeCell ref="C290:D290"/>
    <mergeCell ref="E290:F290"/>
    <mergeCell ref="C291:D291"/>
    <mergeCell ref="E291:F291"/>
    <mergeCell ref="C288:D288"/>
    <mergeCell ref="E288:F288"/>
    <mergeCell ref="C289:D289"/>
    <mergeCell ref="E289:F289"/>
    <mergeCell ref="C286:D286"/>
    <mergeCell ref="E286:F286"/>
    <mergeCell ref="C287:D287"/>
    <mergeCell ref="E287:F287"/>
    <mergeCell ref="C271:D271"/>
    <mergeCell ref="E271:F271"/>
    <mergeCell ref="C272:D272"/>
    <mergeCell ref="E272:F272"/>
    <mergeCell ref="C269:D269"/>
    <mergeCell ref="E269:F269"/>
    <mergeCell ref="C270:D270"/>
    <mergeCell ref="E270:F270"/>
    <mergeCell ref="C268:D268"/>
    <mergeCell ref="E268:F268"/>
    <mergeCell ref="C266:D266"/>
    <mergeCell ref="E266:F266"/>
    <mergeCell ref="C267:D267"/>
    <mergeCell ref="E267:F267"/>
    <mergeCell ref="C277:D277"/>
    <mergeCell ref="E277:F277"/>
    <mergeCell ref="C278:D278"/>
    <mergeCell ref="E278:F278"/>
    <mergeCell ref="C275:D275"/>
    <mergeCell ref="E275:F275"/>
    <mergeCell ref="C276:D276"/>
    <mergeCell ref="E276:F276"/>
    <mergeCell ref="C273:D273"/>
    <mergeCell ref="E273:F273"/>
    <mergeCell ref="C274:D274"/>
    <mergeCell ref="E274:F274"/>
    <mergeCell ref="E258:F258"/>
    <mergeCell ref="C256:D256"/>
    <mergeCell ref="E256:F256"/>
    <mergeCell ref="C254:D254"/>
    <mergeCell ref="E254:F254"/>
    <mergeCell ref="C255:D255"/>
    <mergeCell ref="E255:F255"/>
    <mergeCell ref="A245:B254"/>
    <mergeCell ref="A255:B258"/>
    <mergeCell ref="C264:D264"/>
    <mergeCell ref="E264:F264"/>
    <mergeCell ref="C265:D265"/>
    <mergeCell ref="E265:F265"/>
    <mergeCell ref="C262:D262"/>
    <mergeCell ref="E262:F262"/>
    <mergeCell ref="C263:D263"/>
    <mergeCell ref="E263:F263"/>
    <mergeCell ref="C260:D260"/>
    <mergeCell ref="E260:F260"/>
    <mergeCell ref="C261:D261"/>
    <mergeCell ref="E261:F261"/>
    <mergeCell ref="A263:B264"/>
    <mergeCell ref="C246:D246"/>
    <mergeCell ref="E246:F246"/>
    <mergeCell ref="C247:D247"/>
    <mergeCell ref="E247:F247"/>
    <mergeCell ref="C245:D245"/>
    <mergeCell ref="E245:F245"/>
    <mergeCell ref="C244:D244"/>
    <mergeCell ref="E244:F244"/>
    <mergeCell ref="C241:D241"/>
    <mergeCell ref="E241:F241"/>
    <mergeCell ref="C242:D242"/>
    <mergeCell ref="E242:F242"/>
    <mergeCell ref="C252:D252"/>
    <mergeCell ref="E252:F252"/>
    <mergeCell ref="C253:D253"/>
    <mergeCell ref="E253:F253"/>
    <mergeCell ref="C250:D250"/>
    <mergeCell ref="E250:F250"/>
    <mergeCell ref="C251:D251"/>
    <mergeCell ref="E251:F251"/>
    <mergeCell ref="C248:D248"/>
    <mergeCell ref="E248:F248"/>
    <mergeCell ref="C249:D249"/>
    <mergeCell ref="E249:F249"/>
    <mergeCell ref="E231:F231"/>
    <mergeCell ref="C229:D229"/>
    <mergeCell ref="E229:F229"/>
    <mergeCell ref="C230:D230"/>
    <mergeCell ref="E230:F230"/>
    <mergeCell ref="C228:D228"/>
    <mergeCell ref="E228:F228"/>
    <mergeCell ref="C226:D226"/>
    <mergeCell ref="E226:F226"/>
    <mergeCell ref="C227:D227"/>
    <mergeCell ref="E227:F227"/>
    <mergeCell ref="C239:D239"/>
    <mergeCell ref="E239:F239"/>
    <mergeCell ref="A218:B226"/>
    <mergeCell ref="A227:B230"/>
    <mergeCell ref="A235:B244"/>
    <mergeCell ref="C240:D240"/>
    <mergeCell ref="E240:F240"/>
    <mergeCell ref="C237:D237"/>
    <mergeCell ref="E237:F237"/>
    <mergeCell ref="C238:D238"/>
    <mergeCell ref="E238:F238"/>
    <mergeCell ref="C236:D236"/>
    <mergeCell ref="E236:F236"/>
    <mergeCell ref="C234:D234"/>
    <mergeCell ref="E234:F234"/>
    <mergeCell ref="C235:D235"/>
    <mergeCell ref="E235:F235"/>
    <mergeCell ref="C219:D219"/>
    <mergeCell ref="E219:F219"/>
    <mergeCell ref="C243:D243"/>
    <mergeCell ref="E243:F243"/>
    <mergeCell ref="C218:D218"/>
    <mergeCell ref="E218:F218"/>
    <mergeCell ref="C215:D215"/>
    <mergeCell ref="E215:F215"/>
    <mergeCell ref="C216:D216"/>
    <mergeCell ref="E216:F216"/>
    <mergeCell ref="C213:D213"/>
    <mergeCell ref="E213:F213"/>
    <mergeCell ref="C214:D214"/>
    <mergeCell ref="E214:F214"/>
    <mergeCell ref="C224:D224"/>
    <mergeCell ref="E224:F224"/>
    <mergeCell ref="C225:D225"/>
    <mergeCell ref="E225:F225"/>
    <mergeCell ref="C222:D222"/>
    <mergeCell ref="E222:F222"/>
    <mergeCell ref="C223:D223"/>
    <mergeCell ref="E223:F223"/>
    <mergeCell ref="C220:D220"/>
    <mergeCell ref="E220:F220"/>
    <mergeCell ref="C221:D221"/>
    <mergeCell ref="E221:F221"/>
    <mergeCell ref="C205:D205"/>
    <mergeCell ref="E205:F205"/>
    <mergeCell ref="C203:D203"/>
    <mergeCell ref="E203:F203"/>
    <mergeCell ref="C201:D201"/>
    <mergeCell ref="E201:F201"/>
    <mergeCell ref="C202:D202"/>
    <mergeCell ref="E202:F202"/>
    <mergeCell ref="C199:D199"/>
    <mergeCell ref="E199:F199"/>
    <mergeCell ref="C200:D200"/>
    <mergeCell ref="E200:F200"/>
    <mergeCell ref="A202:B208"/>
    <mergeCell ref="C211:D211"/>
    <mergeCell ref="E211:F211"/>
    <mergeCell ref="C212:D212"/>
    <mergeCell ref="E212:F212"/>
    <mergeCell ref="C210:D210"/>
    <mergeCell ref="E210:F210"/>
    <mergeCell ref="C208:D208"/>
    <mergeCell ref="E208:F208"/>
    <mergeCell ref="C209:D209"/>
    <mergeCell ref="E209:F209"/>
    <mergeCell ref="C206:D206"/>
    <mergeCell ref="E206:F206"/>
    <mergeCell ref="C207:D207"/>
    <mergeCell ref="E207:F207"/>
    <mergeCell ref="A209:B217"/>
    <mergeCell ref="C217:D217"/>
    <mergeCell ref="E217:F217"/>
    <mergeCell ref="C197:D197"/>
    <mergeCell ref="E197:F197"/>
    <mergeCell ref="C198:D198"/>
    <mergeCell ref="E198:F198"/>
    <mergeCell ref="C196:D196"/>
    <mergeCell ref="E196:F196"/>
    <mergeCell ref="C194:D194"/>
    <mergeCell ref="E194:F194"/>
    <mergeCell ref="C195:D195"/>
    <mergeCell ref="E195:F195"/>
    <mergeCell ref="C192:D192"/>
    <mergeCell ref="E192:F192"/>
    <mergeCell ref="C193:D193"/>
    <mergeCell ref="E193:F193"/>
    <mergeCell ref="A195:B201"/>
    <mergeCell ref="C204:D204"/>
    <mergeCell ref="E204:F204"/>
    <mergeCell ref="C179:D179"/>
    <mergeCell ref="E179:F179"/>
    <mergeCell ref="C180:D180"/>
    <mergeCell ref="E180:F180"/>
    <mergeCell ref="C190:D190"/>
    <mergeCell ref="E190:F190"/>
    <mergeCell ref="C191:D191"/>
    <mergeCell ref="E191:F191"/>
    <mergeCell ref="C188:D188"/>
    <mergeCell ref="E188:F188"/>
    <mergeCell ref="C189:D189"/>
    <mergeCell ref="E189:F189"/>
    <mergeCell ref="C187:D187"/>
    <mergeCell ref="E187:F187"/>
    <mergeCell ref="C185:D185"/>
    <mergeCell ref="E185:F185"/>
    <mergeCell ref="C186:D186"/>
    <mergeCell ref="E186:F186"/>
    <mergeCell ref="C170:D170"/>
    <mergeCell ref="E170:F170"/>
    <mergeCell ref="C168:D168"/>
    <mergeCell ref="E168:F168"/>
    <mergeCell ref="C166:D166"/>
    <mergeCell ref="E166:F166"/>
    <mergeCell ref="C167:D167"/>
    <mergeCell ref="E167:F167"/>
    <mergeCell ref="C164:D164"/>
    <mergeCell ref="E164:F164"/>
    <mergeCell ref="C165:D165"/>
    <mergeCell ref="E165:F165"/>
    <mergeCell ref="C177:D177"/>
    <mergeCell ref="E177:F177"/>
    <mergeCell ref="C178:D178"/>
    <mergeCell ref="E178:F178"/>
    <mergeCell ref="C176:D176"/>
    <mergeCell ref="E176:F176"/>
    <mergeCell ref="C174:D174"/>
    <mergeCell ref="E174:F174"/>
    <mergeCell ref="C175:D175"/>
    <mergeCell ref="E175:F175"/>
    <mergeCell ref="C173:D173"/>
    <mergeCell ref="E173:F173"/>
    <mergeCell ref="C171:D171"/>
    <mergeCell ref="E171:F171"/>
    <mergeCell ref="C172:D172"/>
    <mergeCell ref="E172:F172"/>
    <mergeCell ref="C157:D157"/>
    <mergeCell ref="E157:F157"/>
    <mergeCell ref="C155:D155"/>
    <mergeCell ref="E155:F155"/>
    <mergeCell ref="C153:D153"/>
    <mergeCell ref="E153:F153"/>
    <mergeCell ref="C154:D154"/>
    <mergeCell ref="E154:F154"/>
    <mergeCell ref="C151:D151"/>
    <mergeCell ref="E151:F151"/>
    <mergeCell ref="C152:D152"/>
    <mergeCell ref="E152:F152"/>
    <mergeCell ref="A154:B158"/>
    <mergeCell ref="C163:D163"/>
    <mergeCell ref="E163:F163"/>
    <mergeCell ref="C161:D161"/>
    <mergeCell ref="E161:F161"/>
    <mergeCell ref="C162:D162"/>
    <mergeCell ref="E162:F162"/>
    <mergeCell ref="C160:D160"/>
    <mergeCell ref="E160:F160"/>
    <mergeCell ref="C158:D158"/>
    <mergeCell ref="E158:F158"/>
    <mergeCell ref="C159:D159"/>
    <mergeCell ref="E159:F159"/>
    <mergeCell ref="A163:B167"/>
    <mergeCell ref="A134:B138"/>
    <mergeCell ref="E142:F142"/>
    <mergeCell ref="E143:F143"/>
    <mergeCell ref="E140:F140"/>
    <mergeCell ref="E141:F141"/>
    <mergeCell ref="E138:F138"/>
    <mergeCell ref="E139:F139"/>
    <mergeCell ref="C136:D136"/>
    <mergeCell ref="E136:F136"/>
    <mergeCell ref="C137:D137"/>
    <mergeCell ref="E137:F137"/>
    <mergeCell ref="A139:B148"/>
    <mergeCell ref="C139:D140"/>
    <mergeCell ref="C150:D150"/>
    <mergeCell ref="E150:F150"/>
    <mergeCell ref="E148:F148"/>
    <mergeCell ref="C149:D149"/>
    <mergeCell ref="E149:F149"/>
    <mergeCell ref="E146:F146"/>
    <mergeCell ref="E147:F147"/>
    <mergeCell ref="E144:F144"/>
    <mergeCell ref="E145:F145"/>
    <mergeCell ref="A115:B121"/>
    <mergeCell ref="C128:D128"/>
    <mergeCell ref="E128:F128"/>
    <mergeCell ref="C126:D126"/>
    <mergeCell ref="E126:F126"/>
    <mergeCell ref="C127:D127"/>
    <mergeCell ref="E127:F127"/>
    <mergeCell ref="C124:D124"/>
    <mergeCell ref="E124:F124"/>
    <mergeCell ref="C125:D125"/>
    <mergeCell ref="E125:F125"/>
    <mergeCell ref="C123:D123"/>
    <mergeCell ref="E123:F123"/>
    <mergeCell ref="C121:D121"/>
    <mergeCell ref="E121:F121"/>
    <mergeCell ref="C122:D122"/>
    <mergeCell ref="E122:F122"/>
    <mergeCell ref="A122:B127"/>
    <mergeCell ref="A128:B133"/>
    <mergeCell ref="C133:D133"/>
    <mergeCell ref="E133:F133"/>
    <mergeCell ref="C131:D131"/>
    <mergeCell ref="E131:F131"/>
    <mergeCell ref="C132:D132"/>
    <mergeCell ref="E132:F132"/>
    <mergeCell ref="C129:D129"/>
    <mergeCell ref="E129:F129"/>
    <mergeCell ref="C130:D130"/>
    <mergeCell ref="E130:F130"/>
    <mergeCell ref="C113:D113"/>
    <mergeCell ref="E113:F113"/>
    <mergeCell ref="C110:D110"/>
    <mergeCell ref="E110:F110"/>
    <mergeCell ref="C111:D111"/>
    <mergeCell ref="E111:F111"/>
    <mergeCell ref="C109:D109"/>
    <mergeCell ref="E109:F109"/>
    <mergeCell ref="C107:D107"/>
    <mergeCell ref="E107:F107"/>
    <mergeCell ref="C108:D108"/>
    <mergeCell ref="E108:F108"/>
    <mergeCell ref="C119:D119"/>
    <mergeCell ref="E119:F119"/>
    <mergeCell ref="C120:D120"/>
    <mergeCell ref="E120:F120"/>
    <mergeCell ref="C117:D117"/>
    <mergeCell ref="E117:F117"/>
    <mergeCell ref="C118:D118"/>
    <mergeCell ref="E118:F118"/>
    <mergeCell ref="C116:D116"/>
    <mergeCell ref="E116:F116"/>
    <mergeCell ref="C114:D114"/>
    <mergeCell ref="E114:F114"/>
    <mergeCell ref="C115:D115"/>
    <mergeCell ref="E115:F115"/>
    <mergeCell ref="C100:D100"/>
    <mergeCell ref="E100:F100"/>
    <mergeCell ref="C98:D98"/>
    <mergeCell ref="E98:F98"/>
    <mergeCell ref="C99:D99"/>
    <mergeCell ref="E99:F99"/>
    <mergeCell ref="C96:D96"/>
    <mergeCell ref="E96:F96"/>
    <mergeCell ref="C97:D97"/>
    <mergeCell ref="E97:F97"/>
    <mergeCell ref="C94:D94"/>
    <mergeCell ref="E94:F94"/>
    <mergeCell ref="C95:D95"/>
    <mergeCell ref="E95:F95"/>
    <mergeCell ref="C105:D105"/>
    <mergeCell ref="E105:F105"/>
    <mergeCell ref="C106:D106"/>
    <mergeCell ref="E106:F106"/>
    <mergeCell ref="C103:D103"/>
    <mergeCell ref="E103:F103"/>
    <mergeCell ref="C104:D104"/>
    <mergeCell ref="E104:F104"/>
    <mergeCell ref="C101:D101"/>
    <mergeCell ref="E101:F101"/>
    <mergeCell ref="C102:D102"/>
    <mergeCell ref="E102:F102"/>
    <mergeCell ref="C87:D87"/>
    <mergeCell ref="E87:F87"/>
    <mergeCell ref="C85:D85"/>
    <mergeCell ref="E85:F85"/>
    <mergeCell ref="C86:D86"/>
    <mergeCell ref="E86:F86"/>
    <mergeCell ref="C83:D83"/>
    <mergeCell ref="E83:F83"/>
    <mergeCell ref="C84:D84"/>
    <mergeCell ref="E84:F84"/>
    <mergeCell ref="C81:D81"/>
    <mergeCell ref="E81:F81"/>
    <mergeCell ref="C82:D82"/>
    <mergeCell ref="E82:F82"/>
    <mergeCell ref="C92:D92"/>
    <mergeCell ref="E92:F92"/>
    <mergeCell ref="C93:D93"/>
    <mergeCell ref="E93:F93"/>
    <mergeCell ref="C90:D90"/>
    <mergeCell ref="E90:F90"/>
    <mergeCell ref="C91:D91"/>
    <mergeCell ref="E91:F91"/>
    <mergeCell ref="C88:D88"/>
    <mergeCell ref="E88:F88"/>
    <mergeCell ref="C89:D89"/>
    <mergeCell ref="E89:F89"/>
    <mergeCell ref="E71:F71"/>
    <mergeCell ref="E68:F68"/>
    <mergeCell ref="E69:F69"/>
    <mergeCell ref="E66:F66"/>
    <mergeCell ref="E67:F67"/>
    <mergeCell ref="E63:F63"/>
    <mergeCell ref="A64:B64"/>
    <mergeCell ref="C64:D64"/>
    <mergeCell ref="C80:D80"/>
    <mergeCell ref="E80:F80"/>
    <mergeCell ref="E78:F78"/>
    <mergeCell ref="C79:D79"/>
    <mergeCell ref="E79:F79"/>
    <mergeCell ref="E76:F76"/>
    <mergeCell ref="E77:F77"/>
    <mergeCell ref="E74:F74"/>
    <mergeCell ref="E75:F75"/>
    <mergeCell ref="E64:F64"/>
    <mergeCell ref="E65:F65"/>
    <mergeCell ref="E72:F72"/>
    <mergeCell ref="E73:F73"/>
    <mergeCell ref="A79:B85"/>
    <mergeCell ref="E53:F53"/>
    <mergeCell ref="E54:F54"/>
    <mergeCell ref="E51:F51"/>
    <mergeCell ref="E52:F52"/>
    <mergeCell ref="E49:F49"/>
    <mergeCell ref="E50:F50"/>
    <mergeCell ref="A50:B53"/>
    <mergeCell ref="C50:D51"/>
    <mergeCell ref="E61:F61"/>
    <mergeCell ref="E62:F62"/>
    <mergeCell ref="E59:F59"/>
    <mergeCell ref="E60:F60"/>
    <mergeCell ref="E57:F57"/>
    <mergeCell ref="E58:F58"/>
    <mergeCell ref="E55:F55"/>
    <mergeCell ref="E56:F56"/>
    <mergeCell ref="E70:F70"/>
    <mergeCell ref="C40:D40"/>
    <mergeCell ref="E40:F40"/>
    <mergeCell ref="C41:D41"/>
    <mergeCell ref="E41:F41"/>
    <mergeCell ref="C38:D38"/>
    <mergeCell ref="E38:F38"/>
    <mergeCell ref="C39:D39"/>
    <mergeCell ref="E39:F39"/>
    <mergeCell ref="C36:D36"/>
    <mergeCell ref="E36:F36"/>
    <mergeCell ref="C37:D37"/>
    <mergeCell ref="E37:F37"/>
    <mergeCell ref="C47:D47"/>
    <mergeCell ref="E47:F47"/>
    <mergeCell ref="C48:D48"/>
    <mergeCell ref="E48:F48"/>
    <mergeCell ref="C45:D45"/>
    <mergeCell ref="E45:F45"/>
    <mergeCell ref="C46:D46"/>
    <mergeCell ref="E46:F46"/>
    <mergeCell ref="C44:D44"/>
    <mergeCell ref="E44:F44"/>
    <mergeCell ref="C42:D42"/>
    <mergeCell ref="E42:F42"/>
    <mergeCell ref="C43:D43"/>
    <mergeCell ref="E43:F43"/>
    <mergeCell ref="C28:D28"/>
    <mergeCell ref="E28:F28"/>
    <mergeCell ref="C29:D29"/>
    <mergeCell ref="E29:F29"/>
    <mergeCell ref="C26:D26"/>
    <mergeCell ref="E26:F26"/>
    <mergeCell ref="C27:D27"/>
    <mergeCell ref="E27:F27"/>
    <mergeCell ref="C25:D25"/>
    <mergeCell ref="E25:F25"/>
    <mergeCell ref="C23:D23"/>
    <mergeCell ref="E23:F23"/>
    <mergeCell ref="C34:D34"/>
    <mergeCell ref="E34:F34"/>
    <mergeCell ref="C35:D35"/>
    <mergeCell ref="E35:F35"/>
    <mergeCell ref="C32:D32"/>
    <mergeCell ref="E32:F32"/>
    <mergeCell ref="C33:D33"/>
    <mergeCell ref="E33:F33"/>
    <mergeCell ref="C30:D30"/>
    <mergeCell ref="E30:F30"/>
    <mergeCell ref="C31:D31"/>
    <mergeCell ref="E31:F31"/>
    <mergeCell ref="C17:D17"/>
    <mergeCell ref="E17:F17"/>
    <mergeCell ref="C14:D14"/>
    <mergeCell ref="E14:F14"/>
    <mergeCell ref="C15:D15"/>
    <mergeCell ref="E15:F15"/>
    <mergeCell ref="C12:D12"/>
    <mergeCell ref="E12:F12"/>
    <mergeCell ref="C13:D13"/>
    <mergeCell ref="E13:F13"/>
    <mergeCell ref="A18:B24"/>
    <mergeCell ref="C24:D24"/>
    <mergeCell ref="E24:F24"/>
    <mergeCell ref="C21:D21"/>
    <mergeCell ref="E21:F21"/>
    <mergeCell ref="C22:D22"/>
    <mergeCell ref="E22:F22"/>
    <mergeCell ref="C19:D19"/>
    <mergeCell ref="E19:F19"/>
    <mergeCell ref="C20:D20"/>
    <mergeCell ref="E20:F20"/>
    <mergeCell ref="C18:D18"/>
    <mergeCell ref="E18:F18"/>
    <mergeCell ref="C5:D5"/>
    <mergeCell ref="E5:F5"/>
    <mergeCell ref="C4:D4"/>
    <mergeCell ref="E4:F4"/>
    <mergeCell ref="C10:D10"/>
    <mergeCell ref="E10:F10"/>
    <mergeCell ref="C11:D11"/>
    <mergeCell ref="E11:F11"/>
    <mergeCell ref="C8:D8"/>
    <mergeCell ref="E8:F8"/>
    <mergeCell ref="C9:D9"/>
    <mergeCell ref="E9:F9"/>
    <mergeCell ref="C6:D6"/>
    <mergeCell ref="E6:F6"/>
    <mergeCell ref="C7:D7"/>
    <mergeCell ref="E7:F7"/>
    <mergeCell ref="C16:D16"/>
    <mergeCell ref="E16:F16"/>
    <mergeCell ref="A1:Q1"/>
    <mergeCell ref="A2:B3"/>
    <mergeCell ref="C2:D3"/>
    <mergeCell ref="E2:F3"/>
    <mergeCell ref="G2:H3"/>
    <mergeCell ref="I2:J3"/>
    <mergeCell ref="K2:L3"/>
    <mergeCell ref="M2:O2"/>
    <mergeCell ref="P2:P3"/>
    <mergeCell ref="Q2:Q3"/>
    <mergeCell ref="M3:O3"/>
    <mergeCell ref="A4:B17"/>
    <mergeCell ref="I4:J4"/>
    <mergeCell ref="K4:L4"/>
    <mergeCell ref="M4:N4"/>
    <mergeCell ref="Q4:Q10"/>
    <mergeCell ref="I5:J5"/>
    <mergeCell ref="K5:L5"/>
    <mergeCell ref="M5:N5"/>
    <mergeCell ref="I6:J6"/>
    <mergeCell ref="K6:L6"/>
    <mergeCell ref="M6:N6"/>
    <mergeCell ref="I7:J7"/>
    <mergeCell ref="K7:L7"/>
    <mergeCell ref="M7:N7"/>
    <mergeCell ref="I8:J8"/>
    <mergeCell ref="K8:L8"/>
    <mergeCell ref="M8:N8"/>
    <mergeCell ref="I9:J9"/>
    <mergeCell ref="K9:L9"/>
    <mergeCell ref="M9:N9"/>
    <mergeCell ref="I10:J10"/>
    <mergeCell ref="K10:L10"/>
    <mergeCell ref="M10:N10"/>
    <mergeCell ref="I11:J11"/>
    <mergeCell ref="K11:L11"/>
    <mergeCell ref="M11:N11"/>
    <mergeCell ref="Q11:Q17"/>
    <mergeCell ref="I12:J12"/>
    <mergeCell ref="K12:L12"/>
    <mergeCell ref="M12:N12"/>
    <mergeCell ref="I13:J13"/>
    <mergeCell ref="K13:L13"/>
    <mergeCell ref="M13:N13"/>
    <mergeCell ref="I14:J14"/>
    <mergeCell ref="K14:L14"/>
    <mergeCell ref="M14:N14"/>
    <mergeCell ref="I15:J15"/>
    <mergeCell ref="K15:L15"/>
    <mergeCell ref="M15:N15"/>
    <mergeCell ref="I16:J16"/>
    <mergeCell ref="K16:L16"/>
    <mergeCell ref="M16:N16"/>
    <mergeCell ref="I17:J17"/>
    <mergeCell ref="K17:L17"/>
    <mergeCell ref="M17:N17"/>
    <mergeCell ref="I18:J18"/>
    <mergeCell ref="K18:L18"/>
    <mergeCell ref="M18:N18"/>
    <mergeCell ref="Q18:Q24"/>
    <mergeCell ref="I19:J19"/>
    <mergeCell ref="K19:L19"/>
    <mergeCell ref="M19:N19"/>
    <mergeCell ref="I20:J20"/>
    <mergeCell ref="K20:L20"/>
    <mergeCell ref="M20:N20"/>
    <mergeCell ref="I21:J21"/>
    <mergeCell ref="K21:L21"/>
    <mergeCell ref="M21:N21"/>
    <mergeCell ref="I22:J22"/>
    <mergeCell ref="K22:L22"/>
    <mergeCell ref="M22:N22"/>
    <mergeCell ref="I23:J23"/>
    <mergeCell ref="K23:L23"/>
    <mergeCell ref="M23:N23"/>
    <mergeCell ref="I24:J24"/>
    <mergeCell ref="K24:L24"/>
    <mergeCell ref="M24:N24"/>
    <mergeCell ref="Q25:Q42"/>
    <mergeCell ref="I26:J26"/>
    <mergeCell ref="K26:L26"/>
    <mergeCell ref="M26:N26"/>
    <mergeCell ref="I27:J27"/>
    <mergeCell ref="K27:L27"/>
    <mergeCell ref="M27:N27"/>
    <mergeCell ref="I28:J28"/>
    <mergeCell ref="K28:L28"/>
    <mergeCell ref="M28:N28"/>
    <mergeCell ref="I29:J29"/>
    <mergeCell ref="K29:L29"/>
    <mergeCell ref="M29:N29"/>
    <mergeCell ref="I30:J30"/>
    <mergeCell ref="K30:L30"/>
    <mergeCell ref="M30:N30"/>
    <mergeCell ref="I31:J31"/>
    <mergeCell ref="K31:L31"/>
    <mergeCell ref="M31:N31"/>
    <mergeCell ref="I32:J32"/>
    <mergeCell ref="K32:L32"/>
    <mergeCell ref="M32:N32"/>
    <mergeCell ref="I33:J33"/>
    <mergeCell ref="K33:L33"/>
    <mergeCell ref="M33:N33"/>
    <mergeCell ref="I34:J34"/>
    <mergeCell ref="K34:L34"/>
    <mergeCell ref="M34:N34"/>
    <mergeCell ref="I35:J35"/>
    <mergeCell ref="M35:N35"/>
    <mergeCell ref="I36:J36"/>
    <mergeCell ref="K36:L36"/>
    <mergeCell ref="M36:N36"/>
    <mergeCell ref="I37:J37"/>
    <mergeCell ref="K37:L37"/>
    <mergeCell ref="M37:N37"/>
    <mergeCell ref="I38:J38"/>
    <mergeCell ref="K38:L38"/>
    <mergeCell ref="M38:N38"/>
    <mergeCell ref="I39:J39"/>
    <mergeCell ref="K39:L39"/>
    <mergeCell ref="M39:N39"/>
    <mergeCell ref="I40:J40"/>
    <mergeCell ref="K40:L40"/>
    <mergeCell ref="M40:N40"/>
    <mergeCell ref="I25:J25"/>
    <mergeCell ref="K25:L25"/>
    <mergeCell ref="M25:N25"/>
    <mergeCell ref="I41:J41"/>
    <mergeCell ref="K41:L41"/>
    <mergeCell ref="M41:N41"/>
    <mergeCell ref="I42:J42"/>
    <mergeCell ref="K42:L42"/>
    <mergeCell ref="M42:N42"/>
    <mergeCell ref="A43:B49"/>
    <mergeCell ref="I43:J43"/>
    <mergeCell ref="K43:L43"/>
    <mergeCell ref="M43:N43"/>
    <mergeCell ref="Q43:Q49"/>
    <mergeCell ref="I44:J44"/>
    <mergeCell ref="K44:L44"/>
    <mergeCell ref="M44:N44"/>
    <mergeCell ref="I45:J45"/>
    <mergeCell ref="K45:L45"/>
    <mergeCell ref="M45:N45"/>
    <mergeCell ref="I46:J46"/>
    <mergeCell ref="K46:L46"/>
    <mergeCell ref="M46:N46"/>
    <mergeCell ref="I47:J47"/>
    <mergeCell ref="K47:L47"/>
    <mergeCell ref="M47:N47"/>
    <mergeCell ref="I48:J48"/>
    <mergeCell ref="K48:L48"/>
    <mergeCell ref="M48:N48"/>
    <mergeCell ref="C49:D49"/>
    <mergeCell ref="I49:J49"/>
    <mergeCell ref="K49:L49"/>
    <mergeCell ref="M49:N49"/>
    <mergeCell ref="A25:B42"/>
    <mergeCell ref="K35:L35"/>
    <mergeCell ref="I50:J50"/>
    <mergeCell ref="K50:L50"/>
    <mergeCell ref="M50:N50"/>
    <mergeCell ref="Q50:Q53"/>
    <mergeCell ref="I51:J51"/>
    <mergeCell ref="K51:L51"/>
    <mergeCell ref="M51:N51"/>
    <mergeCell ref="C52:D53"/>
    <mergeCell ref="I52:J52"/>
    <mergeCell ref="K52:L52"/>
    <mergeCell ref="M52:N52"/>
    <mergeCell ref="I53:J53"/>
    <mergeCell ref="K53:L53"/>
    <mergeCell ref="M53:N53"/>
    <mergeCell ref="A54:B63"/>
    <mergeCell ref="C54:D55"/>
    <mergeCell ref="I54:J54"/>
    <mergeCell ref="K54:L54"/>
    <mergeCell ref="M54:N54"/>
    <mergeCell ref="Q54:Q63"/>
    <mergeCell ref="I55:J55"/>
    <mergeCell ref="K55:L55"/>
    <mergeCell ref="M55:N55"/>
    <mergeCell ref="C56:D57"/>
    <mergeCell ref="I56:J56"/>
    <mergeCell ref="K56:L56"/>
    <mergeCell ref="M56:N56"/>
    <mergeCell ref="I57:J57"/>
    <mergeCell ref="K57:L57"/>
    <mergeCell ref="M57:N57"/>
    <mergeCell ref="C58:D59"/>
    <mergeCell ref="I58:J58"/>
    <mergeCell ref="K58:L58"/>
    <mergeCell ref="M58:N58"/>
    <mergeCell ref="I59:J59"/>
    <mergeCell ref="K59:L59"/>
    <mergeCell ref="M59:N59"/>
    <mergeCell ref="C60:D61"/>
    <mergeCell ref="I60:J60"/>
    <mergeCell ref="K60:L60"/>
    <mergeCell ref="M60:N60"/>
    <mergeCell ref="I61:J61"/>
    <mergeCell ref="K61:L61"/>
    <mergeCell ref="M61:N61"/>
    <mergeCell ref="C62:D63"/>
    <mergeCell ref="I62:J62"/>
    <mergeCell ref="K62:L62"/>
    <mergeCell ref="M62:N62"/>
    <mergeCell ref="I63:J63"/>
    <mergeCell ref="K63:L63"/>
    <mergeCell ref="M63:N63"/>
    <mergeCell ref="I64:J64"/>
    <mergeCell ref="K64:L64"/>
    <mergeCell ref="M64:N64"/>
    <mergeCell ref="A65:B78"/>
    <mergeCell ref="C65:D66"/>
    <mergeCell ref="I65:J65"/>
    <mergeCell ref="K65:L65"/>
    <mergeCell ref="M65:N65"/>
    <mergeCell ref="Q65:Q78"/>
    <mergeCell ref="I66:J66"/>
    <mergeCell ref="K66:L66"/>
    <mergeCell ref="M66:N66"/>
    <mergeCell ref="C67:D68"/>
    <mergeCell ref="I67:J67"/>
    <mergeCell ref="K67:L67"/>
    <mergeCell ref="M67:N67"/>
    <mergeCell ref="I68:J68"/>
    <mergeCell ref="K68:L68"/>
    <mergeCell ref="M68:N68"/>
    <mergeCell ref="C69:D70"/>
    <mergeCell ref="I69:J69"/>
    <mergeCell ref="K69:L69"/>
    <mergeCell ref="M69:N69"/>
    <mergeCell ref="I70:J70"/>
    <mergeCell ref="K70:L70"/>
    <mergeCell ref="M70:N70"/>
    <mergeCell ref="C71:D72"/>
    <mergeCell ref="I71:J71"/>
    <mergeCell ref="K71:L71"/>
    <mergeCell ref="M71:N71"/>
    <mergeCell ref="I72:J72"/>
    <mergeCell ref="K72:L72"/>
    <mergeCell ref="M72:N72"/>
    <mergeCell ref="C73:D74"/>
    <mergeCell ref="I73:J73"/>
    <mergeCell ref="K73:L73"/>
    <mergeCell ref="M73:N73"/>
    <mergeCell ref="I74:J74"/>
    <mergeCell ref="K74:L74"/>
    <mergeCell ref="M74:N74"/>
    <mergeCell ref="C75:D76"/>
    <mergeCell ref="I75:J75"/>
    <mergeCell ref="K75:L75"/>
    <mergeCell ref="M75:N75"/>
    <mergeCell ref="I76:J76"/>
    <mergeCell ref="K76:L76"/>
    <mergeCell ref="M76:N76"/>
    <mergeCell ref="C77:D78"/>
    <mergeCell ref="I77:J77"/>
    <mergeCell ref="K77:L77"/>
    <mergeCell ref="M77:N77"/>
    <mergeCell ref="I78:J78"/>
    <mergeCell ref="K78:L78"/>
    <mergeCell ref="M78:N78"/>
    <mergeCell ref="I79:J79"/>
    <mergeCell ref="K79:L79"/>
    <mergeCell ref="M79:N79"/>
    <mergeCell ref="Q79:Q85"/>
    <mergeCell ref="I80:J80"/>
    <mergeCell ref="K80:L80"/>
    <mergeCell ref="M80:N80"/>
    <mergeCell ref="I81:J81"/>
    <mergeCell ref="K81:L81"/>
    <mergeCell ref="M81:N81"/>
    <mergeCell ref="I82:J82"/>
    <mergeCell ref="K82:L82"/>
    <mergeCell ref="M82:N82"/>
    <mergeCell ref="I83:J83"/>
    <mergeCell ref="K83:L83"/>
    <mergeCell ref="M83:N83"/>
    <mergeCell ref="I84:J84"/>
    <mergeCell ref="K84:L84"/>
    <mergeCell ref="M84:N84"/>
    <mergeCell ref="I85:J85"/>
    <mergeCell ref="K85:L85"/>
    <mergeCell ref="M85:N85"/>
    <mergeCell ref="A86:B98"/>
    <mergeCell ref="I86:J86"/>
    <mergeCell ref="K86:L86"/>
    <mergeCell ref="M86:N86"/>
    <mergeCell ref="Q86:Q98"/>
    <mergeCell ref="I87:J87"/>
    <mergeCell ref="K87:L87"/>
    <mergeCell ref="M87:N87"/>
    <mergeCell ref="I88:J88"/>
    <mergeCell ref="K88:L88"/>
    <mergeCell ref="M88:N88"/>
    <mergeCell ref="I89:J89"/>
    <mergeCell ref="K89:L89"/>
    <mergeCell ref="M89:N89"/>
    <mergeCell ref="I90:J90"/>
    <mergeCell ref="K90:L90"/>
    <mergeCell ref="M90:N90"/>
    <mergeCell ref="I91:J91"/>
    <mergeCell ref="K91:L91"/>
    <mergeCell ref="M91:N91"/>
    <mergeCell ref="I92:J92"/>
    <mergeCell ref="K92:L92"/>
    <mergeCell ref="M92:N92"/>
    <mergeCell ref="I93:J93"/>
    <mergeCell ref="K93:L93"/>
    <mergeCell ref="M93:N93"/>
    <mergeCell ref="I94:J94"/>
    <mergeCell ref="K94:L94"/>
    <mergeCell ref="M94:N94"/>
    <mergeCell ref="I95:J95"/>
    <mergeCell ref="K95:L95"/>
    <mergeCell ref="M95:N95"/>
    <mergeCell ref="I96:J96"/>
    <mergeCell ref="K96:L96"/>
    <mergeCell ref="M96:N96"/>
    <mergeCell ref="I97:J97"/>
    <mergeCell ref="K97:L97"/>
    <mergeCell ref="M97:N97"/>
    <mergeCell ref="I98:J98"/>
    <mergeCell ref="K98:L98"/>
    <mergeCell ref="M98:N98"/>
    <mergeCell ref="A99:B106"/>
    <mergeCell ref="I99:J99"/>
    <mergeCell ref="K99:L99"/>
    <mergeCell ref="M99:N99"/>
    <mergeCell ref="Q99:Q106"/>
    <mergeCell ref="I100:J100"/>
    <mergeCell ref="K100:L100"/>
    <mergeCell ref="M100:N100"/>
    <mergeCell ref="I101:J101"/>
    <mergeCell ref="K101:L101"/>
    <mergeCell ref="M101:N101"/>
    <mergeCell ref="I102:J102"/>
    <mergeCell ref="K102:L102"/>
    <mergeCell ref="M102:N102"/>
    <mergeCell ref="I103:J103"/>
    <mergeCell ref="K103:L103"/>
    <mergeCell ref="M103:N103"/>
    <mergeCell ref="I104:J104"/>
    <mergeCell ref="K104:L104"/>
    <mergeCell ref="M104:N104"/>
    <mergeCell ref="I105:J105"/>
    <mergeCell ref="K105:L105"/>
    <mergeCell ref="M105:N105"/>
    <mergeCell ref="I106:J106"/>
    <mergeCell ref="K106:L106"/>
    <mergeCell ref="M106:N106"/>
    <mergeCell ref="A107:B107"/>
    <mergeCell ref="I107:J107"/>
    <mergeCell ref="K107:L107"/>
    <mergeCell ref="M107:N107"/>
    <mergeCell ref="A108:B114"/>
    <mergeCell ref="I108:J108"/>
    <mergeCell ref="K108:L108"/>
    <mergeCell ref="M108:N108"/>
    <mergeCell ref="Q108:Q114"/>
    <mergeCell ref="I109:J109"/>
    <mergeCell ref="K109:L109"/>
    <mergeCell ref="M109:N109"/>
    <mergeCell ref="I110:J110"/>
    <mergeCell ref="K110:L110"/>
    <mergeCell ref="M110:N110"/>
    <mergeCell ref="I111:J111"/>
    <mergeCell ref="K111:L111"/>
    <mergeCell ref="M111:N111"/>
    <mergeCell ref="I112:J112"/>
    <mergeCell ref="K112:L112"/>
    <mergeCell ref="M112:N112"/>
    <mergeCell ref="I113:J113"/>
    <mergeCell ref="K113:L113"/>
    <mergeCell ref="M113:N113"/>
    <mergeCell ref="I114:J114"/>
    <mergeCell ref="K114:L114"/>
    <mergeCell ref="M114:N114"/>
    <mergeCell ref="C112:D112"/>
    <mergeCell ref="E112:F112"/>
    <mergeCell ref="I115:J115"/>
    <mergeCell ref="K115:L115"/>
    <mergeCell ref="M115:N115"/>
    <mergeCell ref="Q115:Q121"/>
    <mergeCell ref="I116:J116"/>
    <mergeCell ref="K116:L116"/>
    <mergeCell ref="M116:N116"/>
    <mergeCell ref="I117:J117"/>
    <mergeCell ref="K117:L117"/>
    <mergeCell ref="M117:N117"/>
    <mergeCell ref="I118:J118"/>
    <mergeCell ref="K118:L118"/>
    <mergeCell ref="M118:N118"/>
    <mergeCell ref="I119:J119"/>
    <mergeCell ref="K119:L119"/>
    <mergeCell ref="M119:N119"/>
    <mergeCell ref="I120:J120"/>
    <mergeCell ref="K120:L120"/>
    <mergeCell ref="M120:N120"/>
    <mergeCell ref="I121:J121"/>
    <mergeCell ref="K121:L121"/>
    <mergeCell ref="M121:N121"/>
    <mergeCell ref="I122:J122"/>
    <mergeCell ref="K122:L122"/>
    <mergeCell ref="M122:N122"/>
    <mergeCell ref="Q122:Q127"/>
    <mergeCell ref="I123:J123"/>
    <mergeCell ref="K123:L123"/>
    <mergeCell ref="M123:N123"/>
    <mergeCell ref="I124:J124"/>
    <mergeCell ref="K124:L124"/>
    <mergeCell ref="M124:N124"/>
    <mergeCell ref="I125:J125"/>
    <mergeCell ref="K125:L125"/>
    <mergeCell ref="M125:N125"/>
    <mergeCell ref="I126:J126"/>
    <mergeCell ref="K126:L126"/>
    <mergeCell ref="M126:N126"/>
    <mergeCell ref="I127:J127"/>
    <mergeCell ref="K127:L127"/>
    <mergeCell ref="M127:N127"/>
    <mergeCell ref="I128:J128"/>
    <mergeCell ref="K128:L128"/>
    <mergeCell ref="M128:N128"/>
    <mergeCell ref="Q128:Q133"/>
    <mergeCell ref="I129:J129"/>
    <mergeCell ref="K129:L129"/>
    <mergeCell ref="M129:N129"/>
    <mergeCell ref="I130:J130"/>
    <mergeCell ref="K130:L130"/>
    <mergeCell ref="M130:N130"/>
    <mergeCell ref="I131:J131"/>
    <mergeCell ref="K131:L131"/>
    <mergeCell ref="M131:N131"/>
    <mergeCell ref="I132:J132"/>
    <mergeCell ref="K132:L132"/>
    <mergeCell ref="M132:N132"/>
    <mergeCell ref="I133:J133"/>
    <mergeCell ref="K133:L133"/>
    <mergeCell ref="M133:N133"/>
    <mergeCell ref="I134:J134"/>
    <mergeCell ref="K134:L134"/>
    <mergeCell ref="M134:N134"/>
    <mergeCell ref="Q134:Q138"/>
    <mergeCell ref="I135:J135"/>
    <mergeCell ref="K135:L135"/>
    <mergeCell ref="M135:N135"/>
    <mergeCell ref="I136:J136"/>
    <mergeCell ref="K136:L136"/>
    <mergeCell ref="M136:N136"/>
    <mergeCell ref="I137:J137"/>
    <mergeCell ref="K137:L137"/>
    <mergeCell ref="M137:N137"/>
    <mergeCell ref="C138:D138"/>
    <mergeCell ref="I138:J138"/>
    <mergeCell ref="K138:L138"/>
    <mergeCell ref="M138:N138"/>
    <mergeCell ref="C135:D135"/>
    <mergeCell ref="E135:F135"/>
    <mergeCell ref="C134:D134"/>
    <mergeCell ref="E134:F134"/>
    <mergeCell ref="I139:J139"/>
    <mergeCell ref="K139:L139"/>
    <mergeCell ref="M139:N139"/>
    <mergeCell ref="Q139:Q148"/>
    <mergeCell ref="I140:J140"/>
    <mergeCell ref="K140:L140"/>
    <mergeCell ref="M140:N140"/>
    <mergeCell ref="C141:D142"/>
    <mergeCell ref="I141:J141"/>
    <mergeCell ref="K141:L141"/>
    <mergeCell ref="M141:N141"/>
    <mergeCell ref="I142:J142"/>
    <mergeCell ref="K142:L142"/>
    <mergeCell ref="M142:N142"/>
    <mergeCell ref="C143:D144"/>
    <mergeCell ref="I143:J143"/>
    <mergeCell ref="K143:L143"/>
    <mergeCell ref="M143:N143"/>
    <mergeCell ref="I144:J144"/>
    <mergeCell ref="K144:L144"/>
    <mergeCell ref="M144:N144"/>
    <mergeCell ref="C145:D146"/>
    <mergeCell ref="I145:J145"/>
    <mergeCell ref="K145:L145"/>
    <mergeCell ref="M145:N145"/>
    <mergeCell ref="I146:J146"/>
    <mergeCell ref="K146:L146"/>
    <mergeCell ref="M146:N146"/>
    <mergeCell ref="C147:D148"/>
    <mergeCell ref="I147:J147"/>
    <mergeCell ref="K147:L147"/>
    <mergeCell ref="M147:N147"/>
    <mergeCell ref="I148:J148"/>
    <mergeCell ref="K148:L148"/>
    <mergeCell ref="M148:N148"/>
    <mergeCell ref="A149:B153"/>
    <mergeCell ref="I149:J149"/>
    <mergeCell ref="K149:L149"/>
    <mergeCell ref="M149:N149"/>
    <mergeCell ref="Q149:Q153"/>
    <mergeCell ref="I150:J150"/>
    <mergeCell ref="K150:L150"/>
    <mergeCell ref="M150:N150"/>
    <mergeCell ref="I151:J151"/>
    <mergeCell ref="K151:L151"/>
    <mergeCell ref="M151:N151"/>
    <mergeCell ref="I152:J152"/>
    <mergeCell ref="K152:L152"/>
    <mergeCell ref="M152:N152"/>
    <mergeCell ref="I153:J153"/>
    <mergeCell ref="K153:L153"/>
    <mergeCell ref="M153:N153"/>
    <mergeCell ref="I154:J154"/>
    <mergeCell ref="K154:L154"/>
    <mergeCell ref="M154:N154"/>
    <mergeCell ref="Q154:Q158"/>
    <mergeCell ref="I155:J155"/>
    <mergeCell ref="K155:L155"/>
    <mergeCell ref="M155:N155"/>
    <mergeCell ref="I156:J156"/>
    <mergeCell ref="K156:L156"/>
    <mergeCell ref="M156:N156"/>
    <mergeCell ref="I157:J157"/>
    <mergeCell ref="K157:L157"/>
    <mergeCell ref="M157:N157"/>
    <mergeCell ref="I158:J158"/>
    <mergeCell ref="K158:L158"/>
    <mergeCell ref="M158:N158"/>
    <mergeCell ref="A159:B162"/>
    <mergeCell ref="I159:J159"/>
    <mergeCell ref="K159:L159"/>
    <mergeCell ref="M159:N159"/>
    <mergeCell ref="Q159:Q162"/>
    <mergeCell ref="I160:J160"/>
    <mergeCell ref="K160:L160"/>
    <mergeCell ref="M160:N160"/>
    <mergeCell ref="I161:J161"/>
    <mergeCell ref="K161:L161"/>
    <mergeCell ref="M161:N161"/>
    <mergeCell ref="I162:J162"/>
    <mergeCell ref="K162:L162"/>
    <mergeCell ref="M162:N162"/>
    <mergeCell ref="C156:D156"/>
    <mergeCell ref="E156:F156"/>
    <mergeCell ref="I163:J163"/>
    <mergeCell ref="K163:L163"/>
    <mergeCell ref="M163:N163"/>
    <mergeCell ref="Q163:Q167"/>
    <mergeCell ref="I164:J164"/>
    <mergeCell ref="K164:L164"/>
    <mergeCell ref="M164:N164"/>
    <mergeCell ref="I165:J165"/>
    <mergeCell ref="K165:L165"/>
    <mergeCell ref="M165:N165"/>
    <mergeCell ref="I166:J166"/>
    <mergeCell ref="K166:L166"/>
    <mergeCell ref="M166:N166"/>
    <mergeCell ref="I167:J167"/>
    <mergeCell ref="K167:L167"/>
    <mergeCell ref="M167:N167"/>
    <mergeCell ref="A168:B171"/>
    <mergeCell ref="I168:J168"/>
    <mergeCell ref="K168:L168"/>
    <mergeCell ref="M168:N168"/>
    <mergeCell ref="Q168:Q171"/>
    <mergeCell ref="I169:J169"/>
    <mergeCell ref="K169:L169"/>
    <mergeCell ref="M169:N169"/>
    <mergeCell ref="I170:J170"/>
    <mergeCell ref="K170:L170"/>
    <mergeCell ref="M170:N170"/>
    <mergeCell ref="I171:J171"/>
    <mergeCell ref="K171:L171"/>
    <mergeCell ref="M171:N171"/>
    <mergeCell ref="C169:D169"/>
    <mergeCell ref="E169:F169"/>
    <mergeCell ref="A172:B175"/>
    <mergeCell ref="I172:J172"/>
    <mergeCell ref="K172:L172"/>
    <mergeCell ref="M172:N172"/>
    <mergeCell ref="Q172:Q175"/>
    <mergeCell ref="I173:J173"/>
    <mergeCell ref="K173:L173"/>
    <mergeCell ref="M173:N173"/>
    <mergeCell ref="I174:J174"/>
    <mergeCell ref="K174:L174"/>
    <mergeCell ref="M174:N174"/>
    <mergeCell ref="I175:J175"/>
    <mergeCell ref="K175:L175"/>
    <mergeCell ref="M175:N175"/>
    <mergeCell ref="A176:B185"/>
    <mergeCell ref="I176:J176"/>
    <mergeCell ref="K176:L176"/>
    <mergeCell ref="M176:N176"/>
    <mergeCell ref="Q176:Q185"/>
    <mergeCell ref="I177:J177"/>
    <mergeCell ref="K177:L177"/>
    <mergeCell ref="M177:N177"/>
    <mergeCell ref="I178:J178"/>
    <mergeCell ref="K178:L178"/>
    <mergeCell ref="M178:N178"/>
    <mergeCell ref="I179:J179"/>
    <mergeCell ref="K179:L179"/>
    <mergeCell ref="M179:N179"/>
    <mergeCell ref="I180:J180"/>
    <mergeCell ref="K180:L180"/>
    <mergeCell ref="M180:N180"/>
    <mergeCell ref="I181:J181"/>
    <mergeCell ref="K181:L181"/>
    <mergeCell ref="M181:N181"/>
    <mergeCell ref="I182:J182"/>
    <mergeCell ref="K182:L182"/>
    <mergeCell ref="M182:N182"/>
    <mergeCell ref="I183:J183"/>
    <mergeCell ref="K183:L183"/>
    <mergeCell ref="M183:N183"/>
    <mergeCell ref="I184:J184"/>
    <mergeCell ref="K184:L184"/>
    <mergeCell ref="M184:N184"/>
    <mergeCell ref="I185:J185"/>
    <mergeCell ref="K185:L185"/>
    <mergeCell ref="M185:N185"/>
    <mergeCell ref="A186:B194"/>
    <mergeCell ref="I186:J186"/>
    <mergeCell ref="K186:L186"/>
    <mergeCell ref="M186:N186"/>
    <mergeCell ref="C183:D183"/>
    <mergeCell ref="E183:F183"/>
    <mergeCell ref="C184:D184"/>
    <mergeCell ref="E184:F184"/>
    <mergeCell ref="C181:D181"/>
    <mergeCell ref="E181:F181"/>
    <mergeCell ref="C182:D182"/>
    <mergeCell ref="E182:F182"/>
    <mergeCell ref="Q186:Q194"/>
    <mergeCell ref="I187:J187"/>
    <mergeCell ref="K187:L187"/>
    <mergeCell ref="M187:N187"/>
    <mergeCell ref="I188:J188"/>
    <mergeCell ref="K188:L188"/>
    <mergeCell ref="M188:N188"/>
    <mergeCell ref="I189:J189"/>
    <mergeCell ref="K189:L189"/>
    <mergeCell ref="M189:N189"/>
    <mergeCell ref="I190:J190"/>
    <mergeCell ref="K190:L190"/>
    <mergeCell ref="M190:N190"/>
    <mergeCell ref="I191:J191"/>
    <mergeCell ref="K191:L191"/>
    <mergeCell ref="M191:N191"/>
    <mergeCell ref="I192:J192"/>
    <mergeCell ref="K192:L192"/>
    <mergeCell ref="M192:N192"/>
    <mergeCell ref="I193:J193"/>
    <mergeCell ref="K193:L193"/>
    <mergeCell ref="M193:N193"/>
    <mergeCell ref="I194:J194"/>
    <mergeCell ref="K194:L194"/>
    <mergeCell ref="M194:N194"/>
    <mergeCell ref="I195:J195"/>
    <mergeCell ref="K195:L195"/>
    <mergeCell ref="M195:N195"/>
    <mergeCell ref="Q195:Q201"/>
    <mergeCell ref="I196:J196"/>
    <mergeCell ref="K196:L196"/>
    <mergeCell ref="M196:N196"/>
    <mergeCell ref="I197:J197"/>
    <mergeCell ref="K197:L197"/>
    <mergeCell ref="M197:N197"/>
    <mergeCell ref="I198:J198"/>
    <mergeCell ref="K198:L198"/>
    <mergeCell ref="M198:N198"/>
    <mergeCell ref="I199:J199"/>
    <mergeCell ref="K199:L199"/>
    <mergeCell ref="M199:N199"/>
    <mergeCell ref="I200:J200"/>
    <mergeCell ref="K200:L200"/>
    <mergeCell ref="M200:N200"/>
    <mergeCell ref="I201:J201"/>
    <mergeCell ref="K201:L201"/>
    <mergeCell ref="M201:N201"/>
    <mergeCell ref="I202:J202"/>
    <mergeCell ref="K202:L202"/>
    <mergeCell ref="M202:N202"/>
    <mergeCell ref="Q202:Q208"/>
    <mergeCell ref="I203:J203"/>
    <mergeCell ref="K203:L203"/>
    <mergeCell ref="M203:N203"/>
    <mergeCell ref="I204:J204"/>
    <mergeCell ref="K204:L204"/>
    <mergeCell ref="M204:N204"/>
    <mergeCell ref="I205:J205"/>
    <mergeCell ref="K205:L205"/>
    <mergeCell ref="M205:N205"/>
    <mergeCell ref="I206:J206"/>
    <mergeCell ref="K206:L206"/>
    <mergeCell ref="M206:N206"/>
    <mergeCell ref="I207:J207"/>
    <mergeCell ref="K207:L207"/>
    <mergeCell ref="M207:N207"/>
    <mergeCell ref="I208:J208"/>
    <mergeCell ref="K208:L208"/>
    <mergeCell ref="M208:N208"/>
    <mergeCell ref="I209:J209"/>
    <mergeCell ref="K209:L209"/>
    <mergeCell ref="M209:N209"/>
    <mergeCell ref="Q209:Q217"/>
    <mergeCell ref="I210:J210"/>
    <mergeCell ref="K210:L210"/>
    <mergeCell ref="M210:N210"/>
    <mergeCell ref="I211:J211"/>
    <mergeCell ref="K211:L211"/>
    <mergeCell ref="M211:N211"/>
    <mergeCell ref="I212:J212"/>
    <mergeCell ref="K212:L212"/>
    <mergeCell ref="M212:N212"/>
    <mergeCell ref="I213:J213"/>
    <mergeCell ref="K213:L213"/>
    <mergeCell ref="M213:N213"/>
    <mergeCell ref="I214:J214"/>
    <mergeCell ref="K214:L214"/>
    <mergeCell ref="M214:N214"/>
    <mergeCell ref="I215:J215"/>
    <mergeCell ref="K215:L215"/>
    <mergeCell ref="M215:N215"/>
    <mergeCell ref="I216:J216"/>
    <mergeCell ref="K216:L216"/>
    <mergeCell ref="M216:N216"/>
    <mergeCell ref="I217:J217"/>
    <mergeCell ref="K217:L217"/>
    <mergeCell ref="M217:N217"/>
    <mergeCell ref="I218:J218"/>
    <mergeCell ref="K218:L218"/>
    <mergeCell ref="M218:N218"/>
    <mergeCell ref="Q218:Q226"/>
    <mergeCell ref="I219:J219"/>
    <mergeCell ref="K219:L219"/>
    <mergeCell ref="M219:N219"/>
    <mergeCell ref="I220:J220"/>
    <mergeCell ref="K220:L220"/>
    <mergeCell ref="M220:N220"/>
    <mergeCell ref="I221:J221"/>
    <mergeCell ref="K221:L221"/>
    <mergeCell ref="M221:N221"/>
    <mergeCell ref="I222:J222"/>
    <mergeCell ref="K222:L222"/>
    <mergeCell ref="M222:N222"/>
    <mergeCell ref="I223:J223"/>
    <mergeCell ref="K223:L223"/>
    <mergeCell ref="M223:N223"/>
    <mergeCell ref="I224:J224"/>
    <mergeCell ref="K224:L224"/>
    <mergeCell ref="M224:N224"/>
    <mergeCell ref="I225:J225"/>
    <mergeCell ref="K225:L225"/>
    <mergeCell ref="M225:N225"/>
    <mergeCell ref="I226:J226"/>
    <mergeCell ref="K226:L226"/>
    <mergeCell ref="M226:N226"/>
    <mergeCell ref="I227:J227"/>
    <mergeCell ref="K227:L227"/>
    <mergeCell ref="M227:N227"/>
    <mergeCell ref="Q227:Q230"/>
    <mergeCell ref="I228:J228"/>
    <mergeCell ref="K228:L228"/>
    <mergeCell ref="M228:N228"/>
    <mergeCell ref="I229:J229"/>
    <mergeCell ref="K229:L229"/>
    <mergeCell ref="M229:N229"/>
    <mergeCell ref="I230:J230"/>
    <mergeCell ref="K230:L230"/>
    <mergeCell ref="M230:N230"/>
    <mergeCell ref="A231:B234"/>
    <mergeCell ref="I231:J231"/>
    <mergeCell ref="K231:L231"/>
    <mergeCell ref="M231:N231"/>
    <mergeCell ref="Q231:Q234"/>
    <mergeCell ref="I232:J232"/>
    <mergeCell ref="K232:L232"/>
    <mergeCell ref="M232:N232"/>
    <mergeCell ref="I233:J233"/>
    <mergeCell ref="K233:L233"/>
    <mergeCell ref="M233:N233"/>
    <mergeCell ref="I234:J234"/>
    <mergeCell ref="K234:L234"/>
    <mergeCell ref="M234:N234"/>
    <mergeCell ref="C232:D232"/>
    <mergeCell ref="E232:F232"/>
    <mergeCell ref="C233:D233"/>
    <mergeCell ref="E233:F233"/>
    <mergeCell ref="C231:D231"/>
    <mergeCell ref="I235:J235"/>
    <mergeCell ref="K235:L235"/>
    <mergeCell ref="M235:N235"/>
    <mergeCell ref="Q235:Q244"/>
    <mergeCell ref="I236:J236"/>
    <mergeCell ref="K236:L236"/>
    <mergeCell ref="M236:N236"/>
    <mergeCell ref="I237:J237"/>
    <mergeCell ref="K237:L237"/>
    <mergeCell ref="M237:N237"/>
    <mergeCell ref="I238:J238"/>
    <mergeCell ref="K238:L238"/>
    <mergeCell ref="M238:N238"/>
    <mergeCell ref="I239:J239"/>
    <mergeCell ref="K239:L239"/>
    <mergeCell ref="M239:N239"/>
    <mergeCell ref="I240:J240"/>
    <mergeCell ref="K240:L240"/>
    <mergeCell ref="M240:N240"/>
    <mergeCell ref="I241:J241"/>
    <mergeCell ref="K241:L241"/>
    <mergeCell ref="M241:N241"/>
    <mergeCell ref="I242:J242"/>
    <mergeCell ref="K242:L242"/>
    <mergeCell ref="M242:N242"/>
    <mergeCell ref="I243:J243"/>
    <mergeCell ref="K243:L243"/>
    <mergeCell ref="M243:N243"/>
    <mergeCell ref="I244:J244"/>
    <mergeCell ref="K244:L244"/>
    <mergeCell ref="M244:N244"/>
    <mergeCell ref="I245:J245"/>
    <mergeCell ref="K245:L245"/>
    <mergeCell ref="M245:N245"/>
    <mergeCell ref="Q245:Q254"/>
    <mergeCell ref="I246:J246"/>
    <mergeCell ref="K246:L246"/>
    <mergeCell ref="M246:N246"/>
    <mergeCell ref="I247:J247"/>
    <mergeCell ref="K247:L247"/>
    <mergeCell ref="M247:N247"/>
    <mergeCell ref="I248:J248"/>
    <mergeCell ref="K248:L248"/>
    <mergeCell ref="M248:N248"/>
    <mergeCell ref="I249:J249"/>
    <mergeCell ref="K249:L249"/>
    <mergeCell ref="M249:N249"/>
    <mergeCell ref="I250:J250"/>
    <mergeCell ref="K250:L250"/>
    <mergeCell ref="M250:N250"/>
    <mergeCell ref="I251:J251"/>
    <mergeCell ref="K251:L251"/>
    <mergeCell ref="M251:N251"/>
    <mergeCell ref="I252:J252"/>
    <mergeCell ref="K252:L252"/>
    <mergeCell ref="M252:N252"/>
    <mergeCell ref="I253:J253"/>
    <mergeCell ref="K253:L253"/>
    <mergeCell ref="M253:N253"/>
    <mergeCell ref="I254:J254"/>
    <mergeCell ref="K254:L254"/>
    <mergeCell ref="M254:N254"/>
    <mergeCell ref="I255:J255"/>
    <mergeCell ref="K255:L255"/>
    <mergeCell ref="M255:N255"/>
    <mergeCell ref="Q255:Q258"/>
    <mergeCell ref="I256:J256"/>
    <mergeCell ref="K256:L256"/>
    <mergeCell ref="M256:N256"/>
    <mergeCell ref="I257:J257"/>
    <mergeCell ref="K257:L257"/>
    <mergeCell ref="M257:N257"/>
    <mergeCell ref="I258:J258"/>
    <mergeCell ref="K258:L258"/>
    <mergeCell ref="M258:N258"/>
    <mergeCell ref="A259:B262"/>
    <mergeCell ref="I259:J259"/>
    <mergeCell ref="K259:L259"/>
    <mergeCell ref="M259:N259"/>
    <mergeCell ref="Q259:Q262"/>
    <mergeCell ref="I260:J260"/>
    <mergeCell ref="K260:L260"/>
    <mergeCell ref="M260:N260"/>
    <mergeCell ref="I261:J261"/>
    <mergeCell ref="K261:L261"/>
    <mergeCell ref="M261:N261"/>
    <mergeCell ref="I262:J262"/>
    <mergeCell ref="K262:L262"/>
    <mergeCell ref="M262:N262"/>
    <mergeCell ref="C259:D259"/>
    <mergeCell ref="E259:F259"/>
    <mergeCell ref="C257:D257"/>
    <mergeCell ref="E257:F257"/>
    <mergeCell ref="C258:D258"/>
    <mergeCell ref="I263:J263"/>
    <mergeCell ref="K263:L263"/>
    <mergeCell ref="M263:N263"/>
    <mergeCell ref="Q263:Q264"/>
    <mergeCell ref="I264:J264"/>
    <mergeCell ref="K264:L264"/>
    <mergeCell ref="M264:N264"/>
    <mergeCell ref="A265:B266"/>
    <mergeCell ref="I265:J265"/>
    <mergeCell ref="K265:L265"/>
    <mergeCell ref="M265:N265"/>
    <mergeCell ref="Q265:Q266"/>
    <mergeCell ref="I266:J266"/>
    <mergeCell ref="K266:L266"/>
    <mergeCell ref="M266:N266"/>
    <mergeCell ref="A267:B272"/>
    <mergeCell ref="I267:J267"/>
    <mergeCell ref="K267:L267"/>
    <mergeCell ref="M267:N267"/>
    <mergeCell ref="Q267:Q272"/>
    <mergeCell ref="I268:J268"/>
    <mergeCell ref="K268:L268"/>
    <mergeCell ref="M268:N268"/>
    <mergeCell ref="I269:J269"/>
    <mergeCell ref="K269:L269"/>
    <mergeCell ref="M269:N269"/>
    <mergeCell ref="I270:J270"/>
    <mergeCell ref="K270:L270"/>
    <mergeCell ref="M270:N270"/>
    <mergeCell ref="I271:J271"/>
    <mergeCell ref="K271:L271"/>
    <mergeCell ref="M271:N271"/>
    <mergeCell ref="I272:J272"/>
    <mergeCell ref="K272:L272"/>
    <mergeCell ref="M272:N272"/>
    <mergeCell ref="A273:B283"/>
    <mergeCell ref="I273:J273"/>
    <mergeCell ref="K273:L273"/>
    <mergeCell ref="M273:N273"/>
    <mergeCell ref="Q273:Q275"/>
    <mergeCell ref="I274:J274"/>
    <mergeCell ref="K274:L274"/>
    <mergeCell ref="M274:N274"/>
    <mergeCell ref="I275:J275"/>
    <mergeCell ref="K275:L275"/>
    <mergeCell ref="M275:N275"/>
    <mergeCell ref="I276:J276"/>
    <mergeCell ref="K276:L276"/>
    <mergeCell ref="M276:N276"/>
    <mergeCell ref="Q276:Q283"/>
    <mergeCell ref="I277:J277"/>
    <mergeCell ref="K277:L277"/>
    <mergeCell ref="M277:N277"/>
    <mergeCell ref="I278:J278"/>
    <mergeCell ref="K278:L278"/>
    <mergeCell ref="M278:N278"/>
    <mergeCell ref="I279:J279"/>
    <mergeCell ref="K279:L279"/>
    <mergeCell ref="M279:N279"/>
    <mergeCell ref="I280:J280"/>
    <mergeCell ref="K280:L280"/>
    <mergeCell ref="M280:N280"/>
    <mergeCell ref="I281:J281"/>
    <mergeCell ref="K281:L281"/>
    <mergeCell ref="M281:N281"/>
    <mergeCell ref="I282:J282"/>
    <mergeCell ref="K282:L282"/>
    <mergeCell ref="M282:N282"/>
    <mergeCell ref="I283:J283"/>
    <mergeCell ref="K283:L283"/>
    <mergeCell ref="M283:N283"/>
    <mergeCell ref="A284:B300"/>
    <mergeCell ref="I284:J284"/>
    <mergeCell ref="K284:L284"/>
    <mergeCell ref="M284:N284"/>
    <mergeCell ref="Q284:Q292"/>
    <mergeCell ref="I285:J285"/>
    <mergeCell ref="K285:L285"/>
    <mergeCell ref="M285:N285"/>
    <mergeCell ref="I286:J286"/>
    <mergeCell ref="K286:L286"/>
    <mergeCell ref="M286:N286"/>
    <mergeCell ref="I287:J287"/>
    <mergeCell ref="K287:L287"/>
    <mergeCell ref="M287:N287"/>
    <mergeCell ref="I288:J288"/>
    <mergeCell ref="K288:L288"/>
    <mergeCell ref="M288:N288"/>
    <mergeCell ref="I289:J289"/>
    <mergeCell ref="K289:L289"/>
    <mergeCell ref="M289:N289"/>
    <mergeCell ref="I290:J290"/>
    <mergeCell ref="K290:L290"/>
    <mergeCell ref="M290:N290"/>
    <mergeCell ref="I291:J291"/>
    <mergeCell ref="K291:L291"/>
    <mergeCell ref="M291:N291"/>
    <mergeCell ref="C292:D292"/>
    <mergeCell ref="E292:F292"/>
    <mergeCell ref="I292:J292"/>
    <mergeCell ref="K292:L292"/>
    <mergeCell ref="M292:N292"/>
    <mergeCell ref="C293:D293"/>
    <mergeCell ref="E293:F293"/>
    <mergeCell ref="I293:J293"/>
    <mergeCell ref="K293:L293"/>
    <mergeCell ref="M293:N293"/>
    <mergeCell ref="Q293:Q300"/>
    <mergeCell ref="I294:J294"/>
    <mergeCell ref="K294:L294"/>
    <mergeCell ref="M294:N294"/>
    <mergeCell ref="I295:J295"/>
    <mergeCell ref="K295:L295"/>
    <mergeCell ref="M295:N295"/>
    <mergeCell ref="I296:J296"/>
    <mergeCell ref="K296:L296"/>
    <mergeCell ref="M296:N296"/>
    <mergeCell ref="I297:J297"/>
    <mergeCell ref="K297:L297"/>
    <mergeCell ref="M297:N297"/>
    <mergeCell ref="I298:J298"/>
    <mergeCell ref="K298:L298"/>
    <mergeCell ref="M298:N298"/>
    <mergeCell ref="I299:J299"/>
    <mergeCell ref="K299:L299"/>
    <mergeCell ref="M299:N299"/>
    <mergeCell ref="I300:J300"/>
    <mergeCell ref="K300:L300"/>
    <mergeCell ref="M300:N300"/>
    <mergeCell ref="A301:B302"/>
    <mergeCell ref="C301:D302"/>
    <mergeCell ref="I301:J301"/>
    <mergeCell ref="K301:L301"/>
    <mergeCell ref="M301:N301"/>
    <mergeCell ref="Q301:Q302"/>
    <mergeCell ref="I302:J302"/>
    <mergeCell ref="K302:L302"/>
    <mergeCell ref="M302:N302"/>
    <mergeCell ref="A303:B304"/>
    <mergeCell ref="C303:D304"/>
    <mergeCell ref="I303:J303"/>
    <mergeCell ref="K303:L303"/>
    <mergeCell ref="M303:N303"/>
    <mergeCell ref="Q303:Q304"/>
    <mergeCell ref="I304:J304"/>
    <mergeCell ref="K304:L304"/>
    <mergeCell ref="M304:N304"/>
    <mergeCell ref="I305:J305"/>
    <mergeCell ref="K305:L305"/>
    <mergeCell ref="M305:N305"/>
    <mergeCell ref="Q305:Q311"/>
    <mergeCell ref="I306:J306"/>
    <mergeCell ref="K306:L306"/>
    <mergeCell ref="M306:N306"/>
    <mergeCell ref="I307:J307"/>
    <mergeCell ref="K307:L307"/>
    <mergeCell ref="M307:N307"/>
    <mergeCell ref="I308:J308"/>
    <mergeCell ref="K308:L308"/>
    <mergeCell ref="M308:N308"/>
    <mergeCell ref="I309:J309"/>
    <mergeCell ref="K309:L309"/>
    <mergeCell ref="M309:N309"/>
    <mergeCell ref="I310:J310"/>
    <mergeCell ref="K310:L310"/>
    <mergeCell ref="M310:N310"/>
    <mergeCell ref="I311:J311"/>
    <mergeCell ref="K311:L311"/>
    <mergeCell ref="M311:N311"/>
    <mergeCell ref="I312:J312"/>
    <mergeCell ref="K312:L312"/>
    <mergeCell ref="M312:N312"/>
    <mergeCell ref="Q312:Q318"/>
    <mergeCell ref="I313:J313"/>
    <mergeCell ref="K313:L313"/>
    <mergeCell ref="M313:N313"/>
    <mergeCell ref="I314:J314"/>
    <mergeCell ref="K314:L314"/>
    <mergeCell ref="M314:N314"/>
    <mergeCell ref="I315:J315"/>
    <mergeCell ref="K315:L315"/>
    <mergeCell ref="M315:N315"/>
    <mergeCell ref="I316:J316"/>
    <mergeCell ref="K316:L316"/>
    <mergeCell ref="M316:N316"/>
    <mergeCell ref="I317:J317"/>
    <mergeCell ref="K317:L317"/>
    <mergeCell ref="M317:N317"/>
    <mergeCell ref="I318:J318"/>
    <mergeCell ref="K318:L318"/>
    <mergeCell ref="M318:N318"/>
    <mergeCell ref="I319:J319"/>
    <mergeCell ref="K319:L319"/>
    <mergeCell ref="M319:N319"/>
    <mergeCell ref="Q319:Q328"/>
    <mergeCell ref="I320:J320"/>
    <mergeCell ref="K320:L320"/>
    <mergeCell ref="M320:N320"/>
    <mergeCell ref="I321:J321"/>
    <mergeCell ref="K321:L321"/>
    <mergeCell ref="M321:N321"/>
    <mergeCell ref="I322:J322"/>
    <mergeCell ref="K322:L322"/>
    <mergeCell ref="M322:N322"/>
    <mergeCell ref="I323:J323"/>
    <mergeCell ref="K323:L323"/>
    <mergeCell ref="M323:N323"/>
    <mergeCell ref="I324:J324"/>
    <mergeCell ref="K324:L324"/>
    <mergeCell ref="M324:N324"/>
    <mergeCell ref="I325:J325"/>
    <mergeCell ref="K325:L325"/>
    <mergeCell ref="M325:N325"/>
    <mergeCell ref="I326:J326"/>
    <mergeCell ref="K326:L326"/>
    <mergeCell ref="M326:N326"/>
    <mergeCell ref="I327:J327"/>
    <mergeCell ref="K327:L327"/>
    <mergeCell ref="M327:N327"/>
    <mergeCell ref="I328:J328"/>
    <mergeCell ref="K328:L328"/>
    <mergeCell ref="M328:N328"/>
    <mergeCell ref="A329:B337"/>
    <mergeCell ref="I329:J329"/>
    <mergeCell ref="K329:L329"/>
    <mergeCell ref="M329:N329"/>
    <mergeCell ref="Q329:Q337"/>
    <mergeCell ref="I330:J330"/>
    <mergeCell ref="K330:L330"/>
    <mergeCell ref="M330:N330"/>
    <mergeCell ref="I331:J331"/>
    <mergeCell ref="K331:L331"/>
    <mergeCell ref="M331:N331"/>
    <mergeCell ref="I332:J332"/>
    <mergeCell ref="K332:L332"/>
    <mergeCell ref="M332:N332"/>
    <mergeCell ref="I333:J333"/>
    <mergeCell ref="K333:L333"/>
    <mergeCell ref="M333:N333"/>
    <mergeCell ref="I334:J334"/>
    <mergeCell ref="K334:L334"/>
    <mergeCell ref="M334:N334"/>
    <mergeCell ref="I335:J335"/>
    <mergeCell ref="K335:L335"/>
    <mergeCell ref="M335:N335"/>
    <mergeCell ref="I336:J336"/>
    <mergeCell ref="K336:L336"/>
    <mergeCell ref="M336:N336"/>
    <mergeCell ref="I337:J337"/>
    <mergeCell ref="K337:L337"/>
    <mergeCell ref="M337:N337"/>
    <mergeCell ref="C333:D333"/>
    <mergeCell ref="E333:F333"/>
    <mergeCell ref="C334:D334"/>
    <mergeCell ref="A338:B344"/>
    <mergeCell ref="I338:J338"/>
    <mergeCell ref="K338:L338"/>
    <mergeCell ref="M338:N338"/>
    <mergeCell ref="Q338:Q344"/>
    <mergeCell ref="I339:J339"/>
    <mergeCell ref="K339:L339"/>
    <mergeCell ref="M339:N339"/>
    <mergeCell ref="I340:J340"/>
    <mergeCell ref="K340:L340"/>
    <mergeCell ref="M340:N340"/>
    <mergeCell ref="I341:J341"/>
    <mergeCell ref="K341:L341"/>
    <mergeCell ref="M341:N341"/>
    <mergeCell ref="I342:J342"/>
    <mergeCell ref="K342:L342"/>
    <mergeCell ref="M342:N342"/>
    <mergeCell ref="I343:J343"/>
    <mergeCell ref="K343:L343"/>
    <mergeCell ref="M343:N343"/>
    <mergeCell ref="I344:J344"/>
    <mergeCell ref="K344:L344"/>
    <mergeCell ref="M344:N344"/>
    <mergeCell ref="C342:D342"/>
    <mergeCell ref="E342:F342"/>
    <mergeCell ref="C343:D343"/>
    <mergeCell ref="E343:F343"/>
    <mergeCell ref="A345:B353"/>
    <mergeCell ref="I345:J345"/>
    <mergeCell ref="K345:L345"/>
    <mergeCell ref="M345:N345"/>
    <mergeCell ref="Q345:Q353"/>
    <mergeCell ref="I346:J346"/>
    <mergeCell ref="K346:L346"/>
    <mergeCell ref="M346:N346"/>
    <mergeCell ref="I347:J347"/>
    <mergeCell ref="K347:L347"/>
    <mergeCell ref="M347:N347"/>
    <mergeCell ref="I348:J348"/>
    <mergeCell ref="K348:L348"/>
    <mergeCell ref="M348:N348"/>
    <mergeCell ref="I349:J349"/>
    <mergeCell ref="K349:L349"/>
    <mergeCell ref="M349:N349"/>
    <mergeCell ref="I350:J350"/>
    <mergeCell ref="K350:L350"/>
    <mergeCell ref="M350:N350"/>
    <mergeCell ref="I351:J351"/>
    <mergeCell ref="K351:L351"/>
    <mergeCell ref="M351:N351"/>
    <mergeCell ref="I352:J352"/>
    <mergeCell ref="K352:L352"/>
    <mergeCell ref="M352:N352"/>
    <mergeCell ref="I353:J353"/>
    <mergeCell ref="K353:L353"/>
    <mergeCell ref="M353:N353"/>
    <mergeCell ref="C348:D348"/>
    <mergeCell ref="E348:F348"/>
    <mergeCell ref="C346:D346"/>
    <mergeCell ref="I354:J354"/>
    <mergeCell ref="K354:L354"/>
    <mergeCell ref="M354:N354"/>
    <mergeCell ref="Q354:Q362"/>
    <mergeCell ref="I355:J355"/>
    <mergeCell ref="K355:L355"/>
    <mergeCell ref="M355:N355"/>
    <mergeCell ref="I356:J356"/>
    <mergeCell ref="K356:L356"/>
    <mergeCell ref="M356:N356"/>
    <mergeCell ref="I357:J357"/>
    <mergeCell ref="K357:L357"/>
    <mergeCell ref="M357:N357"/>
    <mergeCell ref="I358:J358"/>
    <mergeCell ref="K358:L358"/>
    <mergeCell ref="M358:N358"/>
    <mergeCell ref="I359:J359"/>
    <mergeCell ref="K359:L359"/>
    <mergeCell ref="M359:N359"/>
    <mergeCell ref="I360:J360"/>
    <mergeCell ref="K360:L360"/>
    <mergeCell ref="M360:N360"/>
    <mergeCell ref="I361:J361"/>
    <mergeCell ref="K361:L361"/>
    <mergeCell ref="M361:N361"/>
    <mergeCell ref="I362:J362"/>
    <mergeCell ref="K362:L362"/>
    <mergeCell ref="M362:N362"/>
    <mergeCell ref="I363:J363"/>
    <mergeCell ref="K363:L363"/>
    <mergeCell ref="M363:N363"/>
    <mergeCell ref="Q363:Q369"/>
    <mergeCell ref="I364:J364"/>
    <mergeCell ref="K364:L364"/>
    <mergeCell ref="M364:N364"/>
    <mergeCell ref="I365:J365"/>
    <mergeCell ref="K365:L365"/>
    <mergeCell ref="M365:N365"/>
    <mergeCell ref="I366:J366"/>
    <mergeCell ref="K366:L366"/>
    <mergeCell ref="M366:N366"/>
    <mergeCell ref="I367:J367"/>
    <mergeCell ref="K367:L367"/>
    <mergeCell ref="M367:N367"/>
    <mergeCell ref="I368:J368"/>
    <mergeCell ref="K368:L368"/>
    <mergeCell ref="M368:N368"/>
    <mergeCell ref="I369:J369"/>
    <mergeCell ref="K369:L369"/>
    <mergeCell ref="M369:N369"/>
    <mergeCell ref="I370:J370"/>
    <mergeCell ref="K370:L370"/>
    <mergeCell ref="M370:N370"/>
    <mergeCell ref="Q370:Q376"/>
    <mergeCell ref="I371:J371"/>
    <mergeCell ref="K371:L371"/>
    <mergeCell ref="M371:N371"/>
    <mergeCell ref="I372:J372"/>
    <mergeCell ref="K372:L372"/>
    <mergeCell ref="M372:N372"/>
    <mergeCell ref="I373:J373"/>
    <mergeCell ref="K373:L373"/>
    <mergeCell ref="M373:N373"/>
    <mergeCell ref="I374:J374"/>
    <mergeCell ref="K374:L374"/>
    <mergeCell ref="M374:N374"/>
    <mergeCell ref="I375:J375"/>
    <mergeCell ref="K375:L375"/>
    <mergeCell ref="M375:N375"/>
    <mergeCell ref="I376:J376"/>
    <mergeCell ref="K376:L376"/>
    <mergeCell ref="M376:N376"/>
    <mergeCell ref="I377:J377"/>
    <mergeCell ref="K377:L377"/>
    <mergeCell ref="M377:N377"/>
    <mergeCell ref="Q377:Q384"/>
    <mergeCell ref="I378:J378"/>
    <mergeCell ref="K378:L378"/>
    <mergeCell ref="M378:N378"/>
    <mergeCell ref="C379:D380"/>
    <mergeCell ref="I379:J379"/>
    <mergeCell ref="K379:L379"/>
    <mergeCell ref="M379:N379"/>
    <mergeCell ref="I380:J380"/>
    <mergeCell ref="K380:L380"/>
    <mergeCell ref="M380:N380"/>
    <mergeCell ref="C381:D382"/>
    <mergeCell ref="I381:J381"/>
    <mergeCell ref="K381:L381"/>
    <mergeCell ref="M381:N381"/>
    <mergeCell ref="I382:J382"/>
    <mergeCell ref="K382:L382"/>
    <mergeCell ref="M382:N382"/>
    <mergeCell ref="C383:D384"/>
    <mergeCell ref="I383:J383"/>
    <mergeCell ref="K383:L383"/>
    <mergeCell ref="M383:N383"/>
    <mergeCell ref="I384:J384"/>
    <mergeCell ref="K384:L384"/>
    <mergeCell ref="M384:N384"/>
    <mergeCell ref="I385:J385"/>
    <mergeCell ref="K385:L385"/>
    <mergeCell ref="M385:N385"/>
    <mergeCell ref="Q385:Q390"/>
    <mergeCell ref="I386:J386"/>
    <mergeCell ref="K386:L386"/>
    <mergeCell ref="M386:N386"/>
    <mergeCell ref="C387:D388"/>
    <mergeCell ref="I387:J387"/>
    <mergeCell ref="K387:L387"/>
    <mergeCell ref="M387:N387"/>
    <mergeCell ref="I388:J388"/>
    <mergeCell ref="K388:L388"/>
    <mergeCell ref="M388:N388"/>
    <mergeCell ref="C389:D390"/>
    <mergeCell ref="I389:J389"/>
    <mergeCell ref="K389:L389"/>
    <mergeCell ref="M389:N389"/>
    <mergeCell ref="I390:J390"/>
    <mergeCell ref="K390:L390"/>
    <mergeCell ref="M390:N390"/>
    <mergeCell ref="I391:J391"/>
    <mergeCell ref="K391:L391"/>
    <mergeCell ref="M391:N391"/>
    <mergeCell ref="Q391:Q392"/>
    <mergeCell ref="I392:J392"/>
    <mergeCell ref="K392:L392"/>
    <mergeCell ref="M392:N392"/>
    <mergeCell ref="A393:B408"/>
    <mergeCell ref="C393:D393"/>
    <mergeCell ref="I393:J393"/>
    <mergeCell ref="K393:L393"/>
    <mergeCell ref="M393:N393"/>
    <mergeCell ref="Q393:Q408"/>
    <mergeCell ref="I394:J394"/>
    <mergeCell ref="K394:L394"/>
    <mergeCell ref="M394:N394"/>
    <mergeCell ref="I395:J395"/>
    <mergeCell ref="K395:L395"/>
    <mergeCell ref="M395:N395"/>
    <mergeCell ref="I396:J396"/>
    <mergeCell ref="K396:L396"/>
    <mergeCell ref="M396:N396"/>
    <mergeCell ref="I397:J397"/>
    <mergeCell ref="K397:L397"/>
    <mergeCell ref="M397:N397"/>
    <mergeCell ref="I398:J398"/>
    <mergeCell ref="K398:L398"/>
    <mergeCell ref="M398:N398"/>
    <mergeCell ref="I399:J399"/>
    <mergeCell ref="K399:L399"/>
    <mergeCell ref="M399:N399"/>
    <mergeCell ref="I400:J400"/>
    <mergeCell ref="K400:L400"/>
    <mergeCell ref="M400:N400"/>
    <mergeCell ref="I401:J401"/>
    <mergeCell ref="K401:L401"/>
    <mergeCell ref="M401:N401"/>
    <mergeCell ref="I402:J402"/>
    <mergeCell ref="K402:L402"/>
    <mergeCell ref="M402:N402"/>
    <mergeCell ref="I403:J403"/>
    <mergeCell ref="K403:L403"/>
    <mergeCell ref="M403:N403"/>
    <mergeCell ref="I404:J404"/>
    <mergeCell ref="K404:L404"/>
    <mergeCell ref="M404:N404"/>
    <mergeCell ref="I405:J405"/>
    <mergeCell ref="K405:L405"/>
    <mergeCell ref="M405:N405"/>
    <mergeCell ref="I406:J406"/>
    <mergeCell ref="K406:L406"/>
    <mergeCell ref="M406:N406"/>
    <mergeCell ref="I407:J407"/>
    <mergeCell ref="K407:L407"/>
    <mergeCell ref="M407:N407"/>
    <mergeCell ref="I408:J408"/>
    <mergeCell ref="K408:L408"/>
    <mergeCell ref="M408:N408"/>
    <mergeCell ref="A409:B424"/>
    <mergeCell ref="I409:J409"/>
    <mergeCell ref="K409:L409"/>
    <mergeCell ref="M409:N409"/>
    <mergeCell ref="Q409:Q424"/>
    <mergeCell ref="I410:J410"/>
    <mergeCell ref="K410:L410"/>
    <mergeCell ref="M410:N410"/>
    <mergeCell ref="I411:J411"/>
    <mergeCell ref="K411:L411"/>
    <mergeCell ref="M411:N411"/>
    <mergeCell ref="I412:J412"/>
    <mergeCell ref="K412:L412"/>
    <mergeCell ref="M412:N412"/>
    <mergeCell ref="I413:J413"/>
    <mergeCell ref="K413:L413"/>
    <mergeCell ref="M413:N413"/>
    <mergeCell ref="I414:J414"/>
    <mergeCell ref="K414:L414"/>
    <mergeCell ref="M414:N414"/>
    <mergeCell ref="I415:J415"/>
    <mergeCell ref="K415:L415"/>
    <mergeCell ref="M415:N415"/>
    <mergeCell ref="I416:J416"/>
    <mergeCell ref="K416:L416"/>
    <mergeCell ref="M416:N416"/>
    <mergeCell ref="I417:J417"/>
    <mergeCell ref="K417:L417"/>
    <mergeCell ref="M417:N417"/>
    <mergeCell ref="I418:J418"/>
    <mergeCell ref="K418:L418"/>
    <mergeCell ref="M418:N418"/>
    <mergeCell ref="I419:J419"/>
    <mergeCell ref="K419:L419"/>
    <mergeCell ref="M419:N419"/>
    <mergeCell ref="I420:J420"/>
    <mergeCell ref="K420:L420"/>
    <mergeCell ref="M420:N420"/>
    <mergeCell ref="I421:J421"/>
    <mergeCell ref="K421:L421"/>
    <mergeCell ref="M421:N421"/>
    <mergeCell ref="I422:J422"/>
    <mergeCell ref="K422:L422"/>
    <mergeCell ref="M422:N422"/>
    <mergeCell ref="I423:J423"/>
    <mergeCell ref="K423:L423"/>
    <mergeCell ref="M423:N423"/>
    <mergeCell ref="I424:J424"/>
    <mergeCell ref="K424:L424"/>
    <mergeCell ref="M424:N424"/>
    <mergeCell ref="A425:B436"/>
    <mergeCell ref="I425:J425"/>
    <mergeCell ref="K425:L425"/>
    <mergeCell ref="M425:N425"/>
    <mergeCell ref="Q425:Q436"/>
    <mergeCell ref="I426:J426"/>
    <mergeCell ref="K426:L426"/>
    <mergeCell ref="M426:N426"/>
    <mergeCell ref="I427:J427"/>
    <mergeCell ref="K427:L427"/>
    <mergeCell ref="M427:N427"/>
    <mergeCell ref="I428:J428"/>
    <mergeCell ref="K428:L428"/>
    <mergeCell ref="M428:N428"/>
    <mergeCell ref="I429:J429"/>
    <mergeCell ref="K429:L429"/>
    <mergeCell ref="M429:N429"/>
    <mergeCell ref="I430:J430"/>
    <mergeCell ref="K430:L430"/>
    <mergeCell ref="M430:N430"/>
    <mergeCell ref="I431:J431"/>
    <mergeCell ref="K431:L431"/>
    <mergeCell ref="M431:N431"/>
    <mergeCell ref="I432:J432"/>
    <mergeCell ref="K432:L432"/>
    <mergeCell ref="M432:N432"/>
    <mergeCell ref="I433:J433"/>
    <mergeCell ref="K433:L433"/>
    <mergeCell ref="M433:N433"/>
    <mergeCell ref="I434:J434"/>
    <mergeCell ref="K434:L434"/>
    <mergeCell ref="M434:N434"/>
    <mergeCell ref="I435:J435"/>
    <mergeCell ref="K435:L435"/>
    <mergeCell ref="M435:N435"/>
    <mergeCell ref="I436:J436"/>
    <mergeCell ref="K436:L436"/>
    <mergeCell ref="M436:N436"/>
    <mergeCell ref="A437:B442"/>
    <mergeCell ref="I437:J437"/>
    <mergeCell ref="K437:L437"/>
    <mergeCell ref="M437:N437"/>
    <mergeCell ref="C436:D436"/>
    <mergeCell ref="E436:F436"/>
    <mergeCell ref="C437:D437"/>
    <mergeCell ref="E437:F437"/>
    <mergeCell ref="C435:D435"/>
    <mergeCell ref="E435:F435"/>
    <mergeCell ref="C433:D433"/>
    <mergeCell ref="E433:F433"/>
    <mergeCell ref="C434:D434"/>
    <mergeCell ref="E434:F434"/>
    <mergeCell ref="Q437:Q442"/>
    <mergeCell ref="I438:J438"/>
    <mergeCell ref="K438:L438"/>
    <mergeCell ref="M438:N438"/>
    <mergeCell ref="I439:J439"/>
    <mergeCell ref="K439:L439"/>
    <mergeCell ref="M439:N439"/>
    <mergeCell ref="I440:J440"/>
    <mergeCell ref="K440:L440"/>
    <mergeCell ref="M440:N440"/>
    <mergeCell ref="I441:J441"/>
    <mergeCell ref="K441:L441"/>
    <mergeCell ref="M441:N441"/>
    <mergeCell ref="I442:J442"/>
    <mergeCell ref="K442:L442"/>
    <mergeCell ref="M442:N442"/>
    <mergeCell ref="A443:B447"/>
    <mergeCell ref="I443:J443"/>
    <mergeCell ref="K443:L443"/>
    <mergeCell ref="M443:N443"/>
    <mergeCell ref="Q443:Q447"/>
    <mergeCell ref="I444:J444"/>
    <mergeCell ref="K444:L444"/>
    <mergeCell ref="M444:N444"/>
    <mergeCell ref="I445:J445"/>
    <mergeCell ref="K445:L445"/>
    <mergeCell ref="M445:N445"/>
    <mergeCell ref="I446:J446"/>
    <mergeCell ref="K446:L446"/>
    <mergeCell ref="M446:N446"/>
    <mergeCell ref="I447:J447"/>
    <mergeCell ref="K447:L447"/>
    <mergeCell ref="M447:N447"/>
    <mergeCell ref="A448:B458"/>
    <mergeCell ref="I448:J448"/>
    <mergeCell ref="K448:L448"/>
    <mergeCell ref="M448:N448"/>
    <mergeCell ref="Q448:Q458"/>
    <mergeCell ref="I449:J449"/>
    <mergeCell ref="K449:L449"/>
    <mergeCell ref="M449:N449"/>
    <mergeCell ref="I450:J450"/>
    <mergeCell ref="K450:L450"/>
    <mergeCell ref="M450:N450"/>
    <mergeCell ref="I451:J451"/>
    <mergeCell ref="K451:L451"/>
    <mergeCell ref="M451:N451"/>
    <mergeCell ref="I452:J452"/>
    <mergeCell ref="K452:L452"/>
    <mergeCell ref="M452:N452"/>
    <mergeCell ref="I453:J453"/>
    <mergeCell ref="K453:L453"/>
    <mergeCell ref="M453:N453"/>
    <mergeCell ref="I454:J454"/>
    <mergeCell ref="K454:L454"/>
    <mergeCell ref="M454:N454"/>
    <mergeCell ref="I455:J455"/>
    <mergeCell ref="K455:L455"/>
    <mergeCell ref="M455:N455"/>
    <mergeCell ref="I456:J456"/>
    <mergeCell ref="K456:L456"/>
    <mergeCell ref="M456:N456"/>
    <mergeCell ref="I457:J457"/>
    <mergeCell ref="K457:L457"/>
    <mergeCell ref="M457:N457"/>
    <mergeCell ref="I458:J458"/>
    <mergeCell ref="K458:L458"/>
    <mergeCell ref="M458:N458"/>
    <mergeCell ref="A459:B463"/>
    <mergeCell ref="I459:J459"/>
    <mergeCell ref="K459:L459"/>
    <mergeCell ref="M459:N459"/>
    <mergeCell ref="Q459:Q463"/>
    <mergeCell ref="I460:J460"/>
    <mergeCell ref="K460:L460"/>
    <mergeCell ref="M460:N460"/>
    <mergeCell ref="I461:J461"/>
    <mergeCell ref="K461:L461"/>
    <mergeCell ref="M461:N461"/>
    <mergeCell ref="I462:J462"/>
    <mergeCell ref="K462:L462"/>
    <mergeCell ref="M462:N462"/>
    <mergeCell ref="I463:J463"/>
    <mergeCell ref="K463:L463"/>
    <mergeCell ref="M463:N463"/>
    <mergeCell ref="I464:J464"/>
    <mergeCell ref="K464:L464"/>
    <mergeCell ref="M464:N464"/>
    <mergeCell ref="Q464:Q468"/>
    <mergeCell ref="I465:J465"/>
    <mergeCell ref="K465:L465"/>
    <mergeCell ref="M465:N465"/>
    <mergeCell ref="I466:J466"/>
    <mergeCell ref="K466:L466"/>
    <mergeCell ref="M466:N466"/>
    <mergeCell ref="I467:J467"/>
    <mergeCell ref="K467:L467"/>
    <mergeCell ref="M467:N467"/>
    <mergeCell ref="I468:J468"/>
    <mergeCell ref="K468:L468"/>
    <mergeCell ref="M468:N468"/>
    <mergeCell ref="A469:B478"/>
    <mergeCell ref="I469:J469"/>
    <mergeCell ref="K469:L469"/>
    <mergeCell ref="M469:N469"/>
    <mergeCell ref="Q469:Q478"/>
    <mergeCell ref="I470:J470"/>
    <mergeCell ref="K470:L470"/>
    <mergeCell ref="M470:N470"/>
    <mergeCell ref="I471:J471"/>
    <mergeCell ref="K471:L471"/>
    <mergeCell ref="M471:N471"/>
    <mergeCell ref="I472:J472"/>
    <mergeCell ref="K472:L472"/>
    <mergeCell ref="M472:N472"/>
    <mergeCell ref="I473:J473"/>
    <mergeCell ref="K473:L473"/>
    <mergeCell ref="M473:N473"/>
    <mergeCell ref="I474:J474"/>
    <mergeCell ref="K474:L474"/>
    <mergeCell ref="M474:N474"/>
    <mergeCell ref="I475:J475"/>
    <mergeCell ref="K475:L475"/>
    <mergeCell ref="M475:N475"/>
    <mergeCell ref="I476:J476"/>
    <mergeCell ref="K476:L476"/>
    <mergeCell ref="M476:N476"/>
    <mergeCell ref="I477:J477"/>
    <mergeCell ref="K477:L477"/>
    <mergeCell ref="M477:N477"/>
    <mergeCell ref="I478:J478"/>
    <mergeCell ref="K478:L478"/>
    <mergeCell ref="M478:N478"/>
    <mergeCell ref="A479:B480"/>
    <mergeCell ref="I479:J479"/>
    <mergeCell ref="K479:L479"/>
    <mergeCell ref="M479:N479"/>
    <mergeCell ref="C476:D476"/>
    <mergeCell ref="E476:F476"/>
    <mergeCell ref="C477:D477"/>
    <mergeCell ref="E477:F477"/>
    <mergeCell ref="C474:D474"/>
    <mergeCell ref="E474:F474"/>
    <mergeCell ref="C475:D475"/>
    <mergeCell ref="E475:F475"/>
    <mergeCell ref="Q479:Q480"/>
    <mergeCell ref="I480:J480"/>
    <mergeCell ref="K480:L480"/>
    <mergeCell ref="M480:N480"/>
    <mergeCell ref="A481:B482"/>
    <mergeCell ref="I481:J481"/>
    <mergeCell ref="K481:L481"/>
    <mergeCell ref="M481:N481"/>
    <mergeCell ref="Q481:Q482"/>
    <mergeCell ref="I482:J482"/>
    <mergeCell ref="K482:L482"/>
    <mergeCell ref="M482:N482"/>
    <mergeCell ref="A483:B484"/>
    <mergeCell ref="I483:J483"/>
    <mergeCell ref="K483:L483"/>
    <mergeCell ref="M483:N483"/>
    <mergeCell ref="Q483:Q484"/>
    <mergeCell ref="I484:J484"/>
    <mergeCell ref="K484:L484"/>
    <mergeCell ref="M484:N484"/>
    <mergeCell ref="A485:B540"/>
    <mergeCell ref="C485:D511"/>
    <mergeCell ref="I485:J485"/>
    <mergeCell ref="K485:L485"/>
    <mergeCell ref="M485:N485"/>
    <mergeCell ref="Q485:Q540"/>
    <mergeCell ref="I486:J486"/>
    <mergeCell ref="K486:L486"/>
    <mergeCell ref="M486:N486"/>
    <mergeCell ref="I487:J487"/>
    <mergeCell ref="K487:L487"/>
    <mergeCell ref="M487:N487"/>
    <mergeCell ref="I488:J488"/>
    <mergeCell ref="K488:L488"/>
    <mergeCell ref="M488:N488"/>
    <mergeCell ref="I489:J489"/>
    <mergeCell ref="K489:L489"/>
    <mergeCell ref="M489:N489"/>
    <mergeCell ref="I490:J490"/>
    <mergeCell ref="K490:L490"/>
    <mergeCell ref="M490:N490"/>
    <mergeCell ref="I491:J491"/>
    <mergeCell ref="K491:L491"/>
    <mergeCell ref="M491:N491"/>
    <mergeCell ref="I492:J492"/>
    <mergeCell ref="K492:L492"/>
    <mergeCell ref="M492:N492"/>
    <mergeCell ref="I493:J493"/>
    <mergeCell ref="K493:L493"/>
    <mergeCell ref="M493:N493"/>
    <mergeCell ref="I494:J494"/>
    <mergeCell ref="K494:L494"/>
    <mergeCell ref="M494:N494"/>
    <mergeCell ref="I495:J495"/>
    <mergeCell ref="K495:L495"/>
    <mergeCell ref="M495:N495"/>
    <mergeCell ref="I496:J496"/>
    <mergeCell ref="K496:L496"/>
    <mergeCell ref="M496:N496"/>
    <mergeCell ref="I497:J497"/>
    <mergeCell ref="K497:L497"/>
    <mergeCell ref="M497:N497"/>
    <mergeCell ref="I498:J498"/>
    <mergeCell ref="K498:L498"/>
    <mergeCell ref="M498:N498"/>
    <mergeCell ref="I499:J499"/>
    <mergeCell ref="K499:L499"/>
    <mergeCell ref="M499:N499"/>
    <mergeCell ref="I500:J500"/>
    <mergeCell ref="K500:L500"/>
    <mergeCell ref="M500:N500"/>
    <mergeCell ref="I501:J501"/>
    <mergeCell ref="K501:L501"/>
    <mergeCell ref="M501:N501"/>
    <mergeCell ref="I502:J502"/>
    <mergeCell ref="K502:L502"/>
    <mergeCell ref="M502:N502"/>
    <mergeCell ref="I503:J503"/>
    <mergeCell ref="K503:L503"/>
    <mergeCell ref="M503:N503"/>
    <mergeCell ref="I504:J504"/>
    <mergeCell ref="K504:L504"/>
    <mergeCell ref="M504:N504"/>
    <mergeCell ref="I505:J505"/>
    <mergeCell ref="K505:L505"/>
    <mergeCell ref="M505:N505"/>
    <mergeCell ref="I506:J506"/>
    <mergeCell ref="K506:L506"/>
    <mergeCell ref="M506:N506"/>
    <mergeCell ref="I507:J507"/>
    <mergeCell ref="K507:L507"/>
    <mergeCell ref="M507:N507"/>
    <mergeCell ref="I508:J508"/>
    <mergeCell ref="K508:L508"/>
    <mergeCell ref="M508:N508"/>
    <mergeCell ref="I509:J509"/>
    <mergeCell ref="K509:L509"/>
    <mergeCell ref="M509:N509"/>
    <mergeCell ref="I510:J510"/>
    <mergeCell ref="K510:L510"/>
    <mergeCell ref="M510:N510"/>
    <mergeCell ref="I511:J511"/>
    <mergeCell ref="K511:L511"/>
    <mergeCell ref="M511:N511"/>
    <mergeCell ref="C512:D526"/>
    <mergeCell ref="I512:J512"/>
    <mergeCell ref="K512:L512"/>
    <mergeCell ref="M512:N512"/>
    <mergeCell ref="I513:J513"/>
    <mergeCell ref="K513:L513"/>
    <mergeCell ref="M513:N513"/>
    <mergeCell ref="I514:J514"/>
    <mergeCell ref="K514:L514"/>
    <mergeCell ref="M514:N514"/>
    <mergeCell ref="I515:J515"/>
    <mergeCell ref="K515:L515"/>
    <mergeCell ref="M515:N515"/>
    <mergeCell ref="I516:J516"/>
    <mergeCell ref="K516:L516"/>
    <mergeCell ref="M516:N516"/>
    <mergeCell ref="I517:J517"/>
    <mergeCell ref="K517:L517"/>
    <mergeCell ref="M517:N517"/>
    <mergeCell ref="I518:J518"/>
    <mergeCell ref="K518:L518"/>
    <mergeCell ref="M518:N518"/>
    <mergeCell ref="I519:J519"/>
    <mergeCell ref="K519:L519"/>
    <mergeCell ref="M519:N519"/>
    <mergeCell ref="I520:J520"/>
    <mergeCell ref="K520:L520"/>
    <mergeCell ref="M520:N520"/>
    <mergeCell ref="I521:J521"/>
    <mergeCell ref="K521:L521"/>
    <mergeCell ref="M521:N521"/>
    <mergeCell ref="I522:J522"/>
    <mergeCell ref="K522:L522"/>
    <mergeCell ref="M522:N522"/>
    <mergeCell ref="I523:J523"/>
    <mergeCell ref="K523:L523"/>
    <mergeCell ref="M523:N523"/>
    <mergeCell ref="I524:J524"/>
    <mergeCell ref="K524:L524"/>
    <mergeCell ref="M524:N524"/>
    <mergeCell ref="I525:J525"/>
    <mergeCell ref="K525:L525"/>
    <mergeCell ref="M525:N525"/>
    <mergeCell ref="I526:J526"/>
    <mergeCell ref="K526:L526"/>
    <mergeCell ref="M526:N526"/>
    <mergeCell ref="C527:D540"/>
    <mergeCell ref="I527:J527"/>
    <mergeCell ref="K527:L527"/>
    <mergeCell ref="M527:N527"/>
    <mergeCell ref="I528:J528"/>
    <mergeCell ref="K528:L528"/>
    <mergeCell ref="M528:N528"/>
    <mergeCell ref="I529:J529"/>
    <mergeCell ref="K529:L529"/>
    <mergeCell ref="M529:N529"/>
    <mergeCell ref="I530:J530"/>
    <mergeCell ref="K530:L530"/>
    <mergeCell ref="M530:N530"/>
    <mergeCell ref="I531:J531"/>
    <mergeCell ref="K531:L531"/>
    <mergeCell ref="M531:N531"/>
    <mergeCell ref="I532:J532"/>
    <mergeCell ref="K532:L532"/>
    <mergeCell ref="M532:N532"/>
    <mergeCell ref="I533:J533"/>
    <mergeCell ref="K533:L533"/>
    <mergeCell ref="M533:N533"/>
    <mergeCell ref="I534:J534"/>
    <mergeCell ref="K534:L534"/>
    <mergeCell ref="M534:N534"/>
    <mergeCell ref="I535:J535"/>
    <mergeCell ref="K535:L535"/>
    <mergeCell ref="M535:N535"/>
    <mergeCell ref="I536:J536"/>
    <mergeCell ref="K536:L536"/>
    <mergeCell ref="M536:N536"/>
    <mergeCell ref="I537:J537"/>
    <mergeCell ref="K537:L537"/>
    <mergeCell ref="M537:N537"/>
    <mergeCell ref="I538:J538"/>
    <mergeCell ref="K538:L538"/>
    <mergeCell ref="M538:N538"/>
    <mergeCell ref="I539:J539"/>
    <mergeCell ref="K539:L539"/>
    <mergeCell ref="M539:N539"/>
    <mergeCell ref="I540:J540"/>
    <mergeCell ref="K540:L540"/>
    <mergeCell ref="M540:N540"/>
    <mergeCell ref="A541:B558"/>
    <mergeCell ref="C541:D546"/>
    <mergeCell ref="I541:J541"/>
    <mergeCell ref="K541:L541"/>
    <mergeCell ref="M541:N541"/>
    <mergeCell ref="Q541:Q558"/>
    <mergeCell ref="I542:J542"/>
    <mergeCell ref="K542:L542"/>
    <mergeCell ref="M542:N542"/>
    <mergeCell ref="I543:J543"/>
    <mergeCell ref="K543:L543"/>
    <mergeCell ref="M543:N543"/>
    <mergeCell ref="I544:J544"/>
    <mergeCell ref="K544:L544"/>
    <mergeCell ref="M544:N544"/>
    <mergeCell ref="I545:J545"/>
    <mergeCell ref="K545:L545"/>
    <mergeCell ref="M545:N545"/>
    <mergeCell ref="I546:J546"/>
    <mergeCell ref="K546:L546"/>
    <mergeCell ref="M546:N546"/>
    <mergeCell ref="C547:D552"/>
    <mergeCell ref="I547:J547"/>
    <mergeCell ref="K547:L547"/>
    <mergeCell ref="M547:N547"/>
    <mergeCell ref="I548:J548"/>
    <mergeCell ref="K548:L548"/>
    <mergeCell ref="M548:N548"/>
    <mergeCell ref="I549:J549"/>
    <mergeCell ref="K549:L549"/>
    <mergeCell ref="M549:N549"/>
    <mergeCell ref="I550:J550"/>
    <mergeCell ref="K550:L550"/>
    <mergeCell ref="M550:N550"/>
    <mergeCell ref="I551:J551"/>
    <mergeCell ref="K551:L551"/>
    <mergeCell ref="M551:N551"/>
    <mergeCell ref="I552:J552"/>
    <mergeCell ref="K552:L552"/>
    <mergeCell ref="M552:N552"/>
    <mergeCell ref="C553:D558"/>
    <mergeCell ref="I553:J553"/>
    <mergeCell ref="K553:L553"/>
    <mergeCell ref="M553:N553"/>
    <mergeCell ref="I554:J554"/>
    <mergeCell ref="K554:L554"/>
    <mergeCell ref="M554:N554"/>
    <mergeCell ref="I555:J555"/>
    <mergeCell ref="K555:L555"/>
    <mergeCell ref="M555:N555"/>
    <mergeCell ref="I556:J556"/>
    <mergeCell ref="K556:L556"/>
    <mergeCell ref="M556:N556"/>
    <mergeCell ref="I557:J557"/>
    <mergeCell ref="K557:L557"/>
    <mergeCell ref="M557:N557"/>
    <mergeCell ref="I558:J558"/>
    <mergeCell ref="K558:L558"/>
    <mergeCell ref="M558:N558"/>
    <mergeCell ref="A559:B566"/>
    <mergeCell ref="C559:D559"/>
    <mergeCell ref="E559:F564"/>
    <mergeCell ref="I559:J559"/>
    <mergeCell ref="K559:L559"/>
    <mergeCell ref="M559:N559"/>
    <mergeCell ref="Q559:Q582"/>
    <mergeCell ref="I560:J560"/>
    <mergeCell ref="K560:L560"/>
    <mergeCell ref="M560:N560"/>
    <mergeCell ref="I561:J561"/>
    <mergeCell ref="K561:L561"/>
    <mergeCell ref="M561:N561"/>
    <mergeCell ref="I562:J562"/>
    <mergeCell ref="K562:L562"/>
    <mergeCell ref="M562:N562"/>
    <mergeCell ref="I563:J563"/>
    <mergeCell ref="K563:L563"/>
    <mergeCell ref="M563:N563"/>
    <mergeCell ref="I564:J564"/>
    <mergeCell ref="K564:L564"/>
    <mergeCell ref="M564:N564"/>
    <mergeCell ref="E565:F566"/>
    <mergeCell ref="I565:J565"/>
    <mergeCell ref="K565:L565"/>
    <mergeCell ref="M565:N565"/>
    <mergeCell ref="I566:J566"/>
    <mergeCell ref="K566:L566"/>
    <mergeCell ref="M566:N566"/>
    <mergeCell ref="A567:B574"/>
    <mergeCell ref="E567:F572"/>
    <mergeCell ref="I567:J567"/>
    <mergeCell ref="K567:L567"/>
    <mergeCell ref="M567:N567"/>
    <mergeCell ref="I568:J568"/>
    <mergeCell ref="K568:L568"/>
    <mergeCell ref="M568:N568"/>
    <mergeCell ref="I569:J569"/>
    <mergeCell ref="K569:L569"/>
    <mergeCell ref="M569:N569"/>
    <mergeCell ref="I570:J570"/>
    <mergeCell ref="K570:L570"/>
    <mergeCell ref="M570:N570"/>
    <mergeCell ref="I571:J571"/>
    <mergeCell ref="K571:L571"/>
    <mergeCell ref="M571:N571"/>
    <mergeCell ref="I572:J572"/>
    <mergeCell ref="K572:L572"/>
    <mergeCell ref="M572:N572"/>
    <mergeCell ref="I573:J573"/>
    <mergeCell ref="K573:L573"/>
    <mergeCell ref="M573:N573"/>
    <mergeCell ref="I574:J574"/>
    <mergeCell ref="K574:L574"/>
    <mergeCell ref="M574:N574"/>
    <mergeCell ref="A575:B582"/>
    <mergeCell ref="E575:F580"/>
    <mergeCell ref="I575:J575"/>
    <mergeCell ref="K575:L575"/>
    <mergeCell ref="M575:N575"/>
    <mergeCell ref="I576:J576"/>
    <mergeCell ref="K576:L576"/>
    <mergeCell ref="M576:N576"/>
    <mergeCell ref="I577:J577"/>
    <mergeCell ref="K577:L577"/>
    <mergeCell ref="M577:N577"/>
    <mergeCell ref="I578:J578"/>
    <mergeCell ref="K578:L578"/>
    <mergeCell ref="M578:N578"/>
    <mergeCell ref="I579:J579"/>
    <mergeCell ref="K579:L579"/>
    <mergeCell ref="M579:N579"/>
    <mergeCell ref="I580:J580"/>
    <mergeCell ref="K580:L580"/>
    <mergeCell ref="M580:N580"/>
    <mergeCell ref="E581:F582"/>
    <mergeCell ref="I581:J581"/>
    <mergeCell ref="K581:L581"/>
    <mergeCell ref="M581:N581"/>
    <mergeCell ref="I582:J582"/>
    <mergeCell ref="K582:L582"/>
    <mergeCell ref="M582:N582"/>
    <mergeCell ref="A583:B590"/>
    <mergeCell ref="E583:F588"/>
    <mergeCell ref="I583:J583"/>
    <mergeCell ref="K583:L583"/>
    <mergeCell ref="M583:N583"/>
    <mergeCell ref="Q583:Q607"/>
    <mergeCell ref="I584:J584"/>
    <mergeCell ref="K584:L584"/>
    <mergeCell ref="M584:N584"/>
    <mergeCell ref="I585:J585"/>
    <mergeCell ref="K585:L585"/>
    <mergeCell ref="M585:N585"/>
    <mergeCell ref="I586:J586"/>
    <mergeCell ref="K586:L586"/>
    <mergeCell ref="M586:N586"/>
    <mergeCell ref="I587:J587"/>
    <mergeCell ref="K587:L587"/>
    <mergeCell ref="M587:N587"/>
    <mergeCell ref="I588:J588"/>
    <mergeCell ref="K588:L588"/>
    <mergeCell ref="M588:N588"/>
    <mergeCell ref="E589:F590"/>
    <mergeCell ref="I589:J589"/>
    <mergeCell ref="K589:L589"/>
    <mergeCell ref="M589:N589"/>
    <mergeCell ref="I590:J590"/>
    <mergeCell ref="K590:L590"/>
    <mergeCell ref="M590:N590"/>
    <mergeCell ref="A591:B593"/>
    <mergeCell ref="E591:F592"/>
    <mergeCell ref="I591:J591"/>
    <mergeCell ref="K591:L591"/>
    <mergeCell ref="M591:N591"/>
    <mergeCell ref="I592:J592"/>
    <mergeCell ref="K592:L592"/>
    <mergeCell ref="M592:N592"/>
    <mergeCell ref="E593:F593"/>
    <mergeCell ref="I593:J593"/>
    <mergeCell ref="K593:L593"/>
    <mergeCell ref="M593:N593"/>
    <mergeCell ref="A594:B595"/>
    <mergeCell ref="C594:D595"/>
    <mergeCell ref="I594:J594"/>
    <mergeCell ref="K594:L594"/>
    <mergeCell ref="M594:N594"/>
    <mergeCell ref="I595:J595"/>
    <mergeCell ref="K595:L595"/>
    <mergeCell ref="M595:N595"/>
    <mergeCell ref="I596:J596"/>
    <mergeCell ref="K596:L596"/>
    <mergeCell ref="M596:N596"/>
    <mergeCell ref="I597:J597"/>
    <mergeCell ref="K597:L597"/>
    <mergeCell ref="M597:N597"/>
    <mergeCell ref="E598:F599"/>
    <mergeCell ref="I598:J598"/>
    <mergeCell ref="K598:L598"/>
    <mergeCell ref="M598:N598"/>
    <mergeCell ref="I599:J599"/>
    <mergeCell ref="K599:L599"/>
    <mergeCell ref="M599:N599"/>
    <mergeCell ref="A600:B607"/>
    <mergeCell ref="E600:F605"/>
    <mergeCell ref="I600:J600"/>
    <mergeCell ref="K600:L600"/>
    <mergeCell ref="M600:N600"/>
    <mergeCell ref="I601:J601"/>
    <mergeCell ref="K601:L601"/>
    <mergeCell ref="M601:N601"/>
    <mergeCell ref="I602:J602"/>
    <mergeCell ref="K602:L602"/>
    <mergeCell ref="M602:N602"/>
    <mergeCell ref="I603:J603"/>
    <mergeCell ref="K603:L603"/>
    <mergeCell ref="M603:N603"/>
    <mergeCell ref="I604:J604"/>
    <mergeCell ref="K604:L604"/>
    <mergeCell ref="M604:N604"/>
    <mergeCell ref="I605:J605"/>
    <mergeCell ref="K605:L605"/>
    <mergeCell ref="M605:N605"/>
    <mergeCell ref="E606:F607"/>
    <mergeCell ref="I606:J606"/>
    <mergeCell ref="K606:L606"/>
    <mergeCell ref="M606:N606"/>
    <mergeCell ref="I607:J607"/>
    <mergeCell ref="K607:L607"/>
    <mergeCell ref="M607:N607"/>
    <mergeCell ref="A608:B608"/>
    <mergeCell ref="E608:F608"/>
    <mergeCell ref="I608:J608"/>
    <mergeCell ref="K608:L608"/>
    <mergeCell ref="M608:N608"/>
    <mergeCell ref="I609:J609"/>
    <mergeCell ref="K609:L609"/>
    <mergeCell ref="M609:N609"/>
    <mergeCell ref="I610:J610"/>
    <mergeCell ref="K610:L610"/>
    <mergeCell ref="M610:N610"/>
    <mergeCell ref="I611:J611"/>
    <mergeCell ref="K611:L611"/>
    <mergeCell ref="M611:N611"/>
    <mergeCell ref="I612:J612"/>
    <mergeCell ref="K612:L612"/>
    <mergeCell ref="M612:N612"/>
    <mergeCell ref="A613:B613"/>
    <mergeCell ref="I613:J613"/>
    <mergeCell ref="K613:L613"/>
    <mergeCell ref="M613:N613"/>
    <mergeCell ref="A614:B619"/>
    <mergeCell ref="C614:D615"/>
    <mergeCell ref="I614:J614"/>
    <mergeCell ref="K614:L614"/>
    <mergeCell ref="M614:N614"/>
    <mergeCell ref="I615:J615"/>
    <mergeCell ref="K615:L615"/>
    <mergeCell ref="M615:N615"/>
    <mergeCell ref="C616:D616"/>
    <mergeCell ref="I616:J616"/>
    <mergeCell ref="K616:L616"/>
    <mergeCell ref="M616:N616"/>
    <mergeCell ref="C617:D618"/>
    <mergeCell ref="I617:J617"/>
    <mergeCell ref="K617:L617"/>
    <mergeCell ref="M617:N617"/>
    <mergeCell ref="I618:J618"/>
    <mergeCell ref="K618:L618"/>
    <mergeCell ref="M618:N618"/>
    <mergeCell ref="C619:D619"/>
    <mergeCell ref="I619:J619"/>
    <mergeCell ref="K619:L619"/>
    <mergeCell ref="M619:N619"/>
    <mergeCell ref="A620:B621"/>
    <mergeCell ref="I620:J620"/>
    <mergeCell ref="K620:L620"/>
    <mergeCell ref="M620:N620"/>
    <mergeCell ref="I621:J621"/>
    <mergeCell ref="K621:L621"/>
    <mergeCell ref="M621:N621"/>
    <mergeCell ref="A622:B622"/>
    <mergeCell ref="I622:J622"/>
    <mergeCell ref="K622:L622"/>
    <mergeCell ref="M622:N622"/>
    <mergeCell ref="A623:B625"/>
    <mergeCell ref="I623:J623"/>
    <mergeCell ref="K623:L623"/>
    <mergeCell ref="M623:N623"/>
    <mergeCell ref="I624:J624"/>
    <mergeCell ref="K624:L624"/>
    <mergeCell ref="M624:N624"/>
    <mergeCell ref="I625:J625"/>
    <mergeCell ref="K625:L625"/>
    <mergeCell ref="M625:N625"/>
    <mergeCell ref="C624:D624"/>
    <mergeCell ref="E624:F624"/>
    <mergeCell ref="C625:D625"/>
    <mergeCell ref="E625:F625"/>
    <mergeCell ref="I626:J626"/>
    <mergeCell ref="K626:L626"/>
    <mergeCell ref="M626:N626"/>
    <mergeCell ref="I627:J627"/>
    <mergeCell ref="K627:L627"/>
    <mergeCell ref="M627:N627"/>
    <mergeCell ref="C628:D628"/>
    <mergeCell ref="E628:F629"/>
    <mergeCell ref="I628:J628"/>
    <mergeCell ref="K628:L628"/>
    <mergeCell ref="M628:N628"/>
    <mergeCell ref="I629:J629"/>
    <mergeCell ref="K629:L629"/>
    <mergeCell ref="M629:N629"/>
    <mergeCell ref="A630:B632"/>
    <mergeCell ref="C630:D631"/>
    <mergeCell ref="E630:F630"/>
    <mergeCell ref="I630:J630"/>
    <mergeCell ref="K630:L630"/>
    <mergeCell ref="M630:N630"/>
    <mergeCell ref="I631:J631"/>
    <mergeCell ref="K631:L631"/>
    <mergeCell ref="M631:N631"/>
    <mergeCell ref="C632:D632"/>
    <mergeCell ref="I632:J632"/>
    <mergeCell ref="K632:L632"/>
    <mergeCell ref="M632:N632"/>
    <mergeCell ref="C629:D629"/>
    <mergeCell ref="E627:F627"/>
    <mergeCell ref="E626:F626"/>
    <mergeCell ref="A626:B629"/>
    <mergeCell ref="C626:D627"/>
    <mergeCell ref="I633:J633"/>
    <mergeCell ref="K633:L633"/>
    <mergeCell ref="M633:N633"/>
    <mergeCell ref="I634:J634"/>
    <mergeCell ref="K634:L634"/>
    <mergeCell ref="M634:N634"/>
    <mergeCell ref="C635:D636"/>
    <mergeCell ref="I635:J635"/>
    <mergeCell ref="K635:L635"/>
    <mergeCell ref="M635:N635"/>
    <mergeCell ref="I636:J636"/>
    <mergeCell ref="K636:L636"/>
    <mergeCell ref="M636:N636"/>
    <mergeCell ref="A637:B637"/>
    <mergeCell ref="C637:D637"/>
    <mergeCell ref="I637:J637"/>
    <mergeCell ref="K637:L637"/>
    <mergeCell ref="M637:N637"/>
    <mergeCell ref="E637:F637"/>
    <mergeCell ref="I638:J638"/>
    <mergeCell ref="K638:L638"/>
    <mergeCell ref="M638:N638"/>
    <mergeCell ref="I639:J639"/>
    <mergeCell ref="K639:L639"/>
    <mergeCell ref="M639:N639"/>
    <mergeCell ref="I640:J640"/>
    <mergeCell ref="K640:L640"/>
    <mergeCell ref="M640:N640"/>
    <mergeCell ref="A641:B642"/>
    <mergeCell ref="I641:J641"/>
    <mergeCell ref="K641:L641"/>
    <mergeCell ref="M641:N641"/>
    <mergeCell ref="I642:J642"/>
    <mergeCell ref="K642:L642"/>
    <mergeCell ref="M642:N642"/>
    <mergeCell ref="A643:B648"/>
    <mergeCell ref="I643:J643"/>
    <mergeCell ref="K643:L643"/>
    <mergeCell ref="M643:N643"/>
    <mergeCell ref="C644:D645"/>
    <mergeCell ref="I644:J644"/>
    <mergeCell ref="K644:L644"/>
    <mergeCell ref="M644:N644"/>
    <mergeCell ref="I645:J645"/>
    <mergeCell ref="K645:L645"/>
    <mergeCell ref="M645:N645"/>
    <mergeCell ref="C646:D646"/>
    <mergeCell ref="I646:J646"/>
    <mergeCell ref="K646:L646"/>
    <mergeCell ref="M646:N646"/>
    <mergeCell ref="C647:D648"/>
    <mergeCell ref="I647:J647"/>
    <mergeCell ref="K647:L647"/>
    <mergeCell ref="M647:N647"/>
    <mergeCell ref="I648:J648"/>
    <mergeCell ref="K648:L648"/>
    <mergeCell ref="M648:N648"/>
    <mergeCell ref="A649:B654"/>
    <mergeCell ref="C649:D649"/>
    <mergeCell ref="I649:J649"/>
    <mergeCell ref="K649:L649"/>
    <mergeCell ref="M649:N649"/>
    <mergeCell ref="C650:D651"/>
    <mergeCell ref="I650:J650"/>
    <mergeCell ref="K650:L650"/>
    <mergeCell ref="M650:N650"/>
    <mergeCell ref="I651:J651"/>
    <mergeCell ref="K651:L651"/>
    <mergeCell ref="M651:N651"/>
    <mergeCell ref="C652:D652"/>
    <mergeCell ref="I652:J652"/>
    <mergeCell ref="K652:L652"/>
    <mergeCell ref="M652:N652"/>
    <mergeCell ref="C653:D654"/>
    <mergeCell ref="I653:J653"/>
    <mergeCell ref="K653:L653"/>
    <mergeCell ref="M653:N653"/>
    <mergeCell ref="I654:J654"/>
    <mergeCell ref="K654:L654"/>
    <mergeCell ref="M654:N654"/>
    <mergeCell ref="E651:F651"/>
    <mergeCell ref="E652:F652"/>
    <mergeCell ref="E649:F649"/>
    <mergeCell ref="I655:J655"/>
    <mergeCell ref="K655:L655"/>
    <mergeCell ref="M655:N655"/>
    <mergeCell ref="Q655:Q658"/>
    <mergeCell ref="I656:J656"/>
    <mergeCell ref="K656:L656"/>
    <mergeCell ref="M656:N656"/>
    <mergeCell ref="C657:D657"/>
    <mergeCell ref="I657:J657"/>
    <mergeCell ref="K657:L657"/>
    <mergeCell ref="M657:N657"/>
    <mergeCell ref="I658:J658"/>
    <mergeCell ref="K658:L658"/>
    <mergeCell ref="M658:N658"/>
    <mergeCell ref="A659:B663"/>
    <mergeCell ref="I659:J659"/>
    <mergeCell ref="K659:L659"/>
    <mergeCell ref="M659:N659"/>
    <mergeCell ref="Q659:Q663"/>
    <mergeCell ref="I660:J660"/>
    <mergeCell ref="K660:L660"/>
    <mergeCell ref="M660:N660"/>
    <mergeCell ref="I661:J661"/>
    <mergeCell ref="K661:L661"/>
    <mergeCell ref="M661:N661"/>
    <mergeCell ref="I662:J662"/>
    <mergeCell ref="K662:L662"/>
    <mergeCell ref="M662:N662"/>
    <mergeCell ref="I663:J663"/>
    <mergeCell ref="K663:L663"/>
    <mergeCell ref="M663:N663"/>
    <mergeCell ref="I664:J664"/>
    <mergeCell ref="K664:L664"/>
    <mergeCell ref="M664:N664"/>
    <mergeCell ref="Q664:Q676"/>
    <mergeCell ref="I665:J665"/>
    <mergeCell ref="K665:L665"/>
    <mergeCell ref="M665:N665"/>
    <mergeCell ref="I666:J666"/>
    <mergeCell ref="K666:L666"/>
    <mergeCell ref="M666:N666"/>
    <mergeCell ref="I667:J667"/>
    <mergeCell ref="K667:L667"/>
    <mergeCell ref="M667:N667"/>
    <mergeCell ref="C668:D671"/>
    <mergeCell ref="I668:J668"/>
    <mergeCell ref="K668:L668"/>
    <mergeCell ref="M668:N668"/>
    <mergeCell ref="I669:J669"/>
    <mergeCell ref="K669:L669"/>
    <mergeCell ref="M669:N669"/>
    <mergeCell ref="I670:J670"/>
    <mergeCell ref="K670:L670"/>
    <mergeCell ref="M670:N670"/>
    <mergeCell ref="I671:J671"/>
    <mergeCell ref="K671:L671"/>
    <mergeCell ref="M671:N671"/>
    <mergeCell ref="C672:D675"/>
    <mergeCell ref="I672:J672"/>
    <mergeCell ref="K672:L672"/>
    <mergeCell ref="M672:N672"/>
    <mergeCell ref="I673:J673"/>
    <mergeCell ref="K673:L673"/>
    <mergeCell ref="M673:N673"/>
    <mergeCell ref="I674:J674"/>
    <mergeCell ref="K674:L674"/>
    <mergeCell ref="M674:N674"/>
    <mergeCell ref="I675:J675"/>
    <mergeCell ref="K675:L675"/>
    <mergeCell ref="M675:N675"/>
    <mergeCell ref="C676:D676"/>
    <mergeCell ref="I676:J676"/>
    <mergeCell ref="K676:L676"/>
    <mergeCell ref="M676:N676"/>
    <mergeCell ref="A677:B689"/>
    <mergeCell ref="C677:D680"/>
    <mergeCell ref="I677:J677"/>
    <mergeCell ref="K677:L677"/>
    <mergeCell ref="M677:N677"/>
    <mergeCell ref="Q677:Q689"/>
    <mergeCell ref="I678:J678"/>
    <mergeCell ref="K678:L678"/>
    <mergeCell ref="M678:N678"/>
    <mergeCell ref="I679:J679"/>
    <mergeCell ref="K679:L679"/>
    <mergeCell ref="M679:N679"/>
    <mergeCell ref="I680:J680"/>
    <mergeCell ref="K680:L680"/>
    <mergeCell ref="M680:N680"/>
    <mergeCell ref="C681:D684"/>
    <mergeCell ref="I681:J681"/>
    <mergeCell ref="K681:L681"/>
    <mergeCell ref="M681:N681"/>
    <mergeCell ref="I682:J682"/>
    <mergeCell ref="K682:L682"/>
    <mergeCell ref="M682:N682"/>
    <mergeCell ref="I683:J683"/>
    <mergeCell ref="K683:L683"/>
    <mergeCell ref="M683:N683"/>
    <mergeCell ref="I684:J684"/>
    <mergeCell ref="K684:L684"/>
    <mergeCell ref="M684:N684"/>
    <mergeCell ref="C685:D688"/>
    <mergeCell ref="I685:J685"/>
    <mergeCell ref="K685:L685"/>
    <mergeCell ref="M685:N685"/>
    <mergeCell ref="I686:J686"/>
    <mergeCell ref="K686:L686"/>
    <mergeCell ref="M686:N686"/>
    <mergeCell ref="I687:J687"/>
    <mergeCell ref="K687:L687"/>
    <mergeCell ref="M687:N687"/>
    <mergeCell ref="I688:J688"/>
    <mergeCell ref="K688:L688"/>
    <mergeCell ref="M688:N688"/>
    <mergeCell ref="K689:L689"/>
    <mergeCell ref="M689:N689"/>
    <mergeCell ref="A690:B693"/>
    <mergeCell ref="C690:D691"/>
    <mergeCell ref="I690:J690"/>
    <mergeCell ref="K690:L690"/>
    <mergeCell ref="M690:N690"/>
    <mergeCell ref="Q690:Q693"/>
    <mergeCell ref="I691:J691"/>
    <mergeCell ref="K691:L691"/>
    <mergeCell ref="M691:N691"/>
    <mergeCell ref="C692:D693"/>
    <mergeCell ref="I692:J692"/>
    <mergeCell ref="K692:L692"/>
    <mergeCell ref="M692:N692"/>
    <mergeCell ref="I693:J693"/>
    <mergeCell ref="K693:L693"/>
    <mergeCell ref="M693:N693"/>
    <mergeCell ref="E692:F692"/>
    <mergeCell ref="E693:F693"/>
    <mergeCell ref="E690:F690"/>
    <mergeCell ref="E691:F691"/>
    <mergeCell ref="C689:D689"/>
    <mergeCell ref="I689:J689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6</vt:i4>
      </vt:variant>
    </vt:vector>
  </HeadingPairs>
  <TitlesOfParts>
    <vt:vector size="14" baseType="lpstr">
      <vt:lpstr>算定表①簡易土留 修正後</vt:lpstr>
      <vt:lpstr>算定表②軽量鋼矢板 修正後</vt:lpstr>
      <vt:lpstr>算定表③アルミ矢板 修正後</vt:lpstr>
      <vt:lpstr>算定表①簡易土留　修正前</vt:lpstr>
      <vt:lpstr>算定表②軽量鋼矢板　修正前</vt:lpstr>
      <vt:lpstr>算定表③アルミ矢板 修正前</vt:lpstr>
      <vt:lpstr>建込・引抜 日当作業量</vt:lpstr>
      <vt:lpstr>交通誘導員算出R4.4</vt:lpstr>
      <vt:lpstr>'算定表①簡易土留 修正後'!Print_Area</vt:lpstr>
      <vt:lpstr>'算定表①簡易土留　修正前'!Print_Area</vt:lpstr>
      <vt:lpstr>'算定表②軽量鋼矢板 修正後'!Print_Area</vt:lpstr>
      <vt:lpstr>'算定表②軽量鋼矢板　修正前'!Print_Area</vt:lpstr>
      <vt:lpstr>'算定表③アルミ矢板 修正後'!Print_Area</vt:lpstr>
      <vt:lpstr>'算定表③アルミ矢板 修正前'!Print_Area</vt:lpstr>
    </vt:vector>
  </TitlesOfParts>
  <Company>Dynabook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加藤 猛</dc:creator>
  <cp:lastModifiedBy>川原 大輝</cp:lastModifiedBy>
  <cp:lastPrinted>2023-05-29T06:44:09Z</cp:lastPrinted>
  <dcterms:created xsi:type="dcterms:W3CDTF">2021-06-24T06:04:21Z</dcterms:created>
  <dcterms:modified xsi:type="dcterms:W3CDTF">2023-05-29T07:01:23Z</dcterms:modified>
</cp:coreProperties>
</file>